
<file path=[Content_Types].xml><?xml version="1.0" encoding="utf-8"?>
<Types xmlns="http://schemas.openxmlformats.org/package/2006/content-types">
  <Default Extension="bin" ContentType="application/vnd.openxmlformats-officedocument.spreadsheetml.printerSettings"/>
  <Default Extension="emf" ContentType="image/x-emf"/>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4332"/>
  <workbookPr/>
  <mc:AlternateContent xmlns:mc="http://schemas.openxmlformats.org/markup-compatibility/2006">
    <mc:Choice Requires="x15">
      <x15ac:absPath xmlns:x15ac="http://schemas.microsoft.com/office/spreadsheetml/2010/11/ac" url="C:\Users\Irma.Garcia\Documents\DOC_IRMA G\POMCA\REPORTE\"/>
    </mc:Choice>
  </mc:AlternateContent>
  <xr:revisionPtr revIDLastSave="0" documentId="13_ncr:1_{64C8C73F-2A38-405E-A64D-AA0D3A7CA7AB}" xr6:coauthVersionLast="47" xr6:coauthVersionMax="47" xr10:uidLastSave="{00000000-0000-0000-0000-000000000000}"/>
  <bookViews>
    <workbookView xWindow="-120" yWindow="-120" windowWidth="29040" windowHeight="15720" activeTab="1" xr2:uid="{00000000-000D-0000-FFFF-FFFF00000000}"/>
  </bookViews>
  <sheets>
    <sheet name="Instructivo" sheetId="9" r:id="rId1"/>
    <sheet name="Actividades" sheetId="1" r:id="rId2"/>
    <sheet name="Presupuesto Año 1" sheetId="3" r:id="rId3"/>
    <sheet name="Presupuesto Año 2" sheetId="7" r:id="rId4"/>
    <sheet name="Presupuesto Año 3" sheetId="8" r:id="rId5"/>
    <sheet name="PRESUPUESTO AÑO 4" sheetId="10" r:id="rId6"/>
    <sheet name="PRESUPUESTO AÑO 5" sheetId="11" r:id="rId7"/>
  </sheets>
  <definedNames>
    <definedName name="_xlnm._FilterDatabase" localSheetId="1" hidden="1">Actividades!$C$7:$O$20</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J10" i="11" l="1"/>
  <c r="G10" i="11"/>
  <c r="L10" i="11" s="1"/>
  <c r="O10" i="11" s="1"/>
  <c r="J9" i="11"/>
  <c r="G9" i="11"/>
  <c r="L9" i="11" s="1"/>
  <c r="O9" i="11" s="1"/>
  <c r="G13" i="1"/>
  <c r="J12" i="10"/>
  <c r="G12" i="10"/>
  <c r="J11" i="10"/>
  <c r="G11" i="10"/>
  <c r="J10" i="10"/>
  <c r="G10" i="10"/>
  <c r="J9" i="10"/>
  <c r="G9" i="10"/>
  <c r="H12" i="8"/>
  <c r="E12" i="8"/>
  <c r="L11" i="10" l="1"/>
  <c r="O11" i="10" s="1"/>
  <c r="L12" i="10"/>
  <c r="O12" i="10" s="1"/>
  <c r="L10" i="10"/>
  <c r="M10" i="10" s="1"/>
  <c r="O9" i="10" s="1"/>
  <c r="L9" i="10"/>
  <c r="M9" i="10" s="1"/>
  <c r="H10" i="8"/>
  <c r="J10" i="8" s="1"/>
  <c r="E10" i="8"/>
  <c r="G10" i="8" s="1"/>
  <c r="J9" i="8" l="1"/>
  <c r="G9" i="8"/>
  <c r="L9" i="8" l="1"/>
  <c r="M9" i="8" s="1"/>
  <c r="J12" i="8"/>
  <c r="G12" i="8"/>
  <c r="J11" i="8"/>
  <c r="G11" i="8"/>
  <c r="J11" i="7"/>
  <c r="G11" i="7"/>
  <c r="J10" i="7"/>
  <c r="G10" i="7"/>
  <c r="L10" i="7" s="1"/>
  <c r="O10" i="7" s="1"/>
  <c r="J9" i="7"/>
  <c r="G9" i="7"/>
  <c r="L9" i="7" s="1"/>
  <c r="O9" i="7" s="1"/>
  <c r="L11" i="8" l="1"/>
  <c r="O11" i="8" s="1"/>
  <c r="L11" i="7"/>
  <c r="O11" i="7" s="1"/>
  <c r="L12" i="8"/>
  <c r="O12" i="8" s="1"/>
  <c r="L10" i="8"/>
  <c r="J11" i="3"/>
  <c r="G11" i="3"/>
  <c r="J10" i="3"/>
  <c r="G10" i="3"/>
  <c r="J9" i="3"/>
  <c r="G9" i="3"/>
  <c r="J20" i="1"/>
  <c r="G20" i="1"/>
  <c r="J19" i="1"/>
  <c r="G19" i="1"/>
  <c r="J18" i="1"/>
  <c r="G18" i="1"/>
  <c r="J17" i="1"/>
  <c r="G17" i="1"/>
  <c r="J16" i="1"/>
  <c r="G16" i="1"/>
  <c r="J15" i="1"/>
  <c r="G15" i="1"/>
  <c r="J14" i="1"/>
  <c r="G14" i="1"/>
  <c r="J13" i="1"/>
  <c r="J12" i="1"/>
  <c r="G12" i="1"/>
  <c r="J11" i="1"/>
  <c r="G11" i="1"/>
  <c r="J10" i="1"/>
  <c r="G10" i="1"/>
  <c r="J9" i="1"/>
  <c r="G9" i="1"/>
  <c r="J8" i="1"/>
  <c r="G8" i="1"/>
  <c r="L9" i="3" l="1"/>
  <c r="O9" i="3" s="1"/>
  <c r="L10" i="3"/>
  <c r="O10" i="3" s="1"/>
  <c r="M10" i="8"/>
  <c r="O9" i="8" s="1"/>
  <c r="L11" i="3"/>
  <c r="O11" i="3" s="1"/>
</calcChain>
</file>

<file path=xl/sharedStrings.xml><?xml version="1.0" encoding="utf-8"?>
<sst xmlns="http://schemas.openxmlformats.org/spreadsheetml/2006/main" count="391" uniqueCount="163">
  <si>
    <t>FORMATO REPORTE DE AVANCES ACTIVIDADES</t>
  </si>
  <si>
    <t>POMCA</t>
  </si>
  <si>
    <t>Programa</t>
  </si>
  <si>
    <t>Proyecto</t>
  </si>
  <si>
    <t>PORCENTAJE A EJECUTAR POR AÑO</t>
  </si>
  <si>
    <t>PORCENTAJE EJECUTADO</t>
  </si>
  <si>
    <t>OBSERVACIONES</t>
  </si>
  <si>
    <t>SUBCUENCA</t>
  </si>
  <si>
    <t>MUNICIPIO</t>
  </si>
  <si>
    <t>VEREDA</t>
  </si>
  <si>
    <t>COORDENADA X</t>
  </si>
  <si>
    <t>COORDENADA Y</t>
  </si>
  <si>
    <t>VIGENCIA</t>
  </si>
  <si>
    <t>% DEL CONTRATO EN LA ACTIVIDAD</t>
  </si>
  <si>
    <t>Línea Estratégica</t>
  </si>
  <si>
    <t>NOTA: En caso de tener más de un contrato para las actividades, SE DEBE ADICIONAR LA CELDA</t>
  </si>
  <si>
    <t>NÚMERO DE CONTRATO / CONVENIO</t>
  </si>
  <si>
    <t>AÑO PROGRAMADO</t>
  </si>
  <si>
    <t>EJECUCIÓN</t>
  </si>
  <si>
    <t>TOTAL ASIGNADO</t>
  </si>
  <si>
    <t>PORCENTAJE DE EJECUCIÓN</t>
  </si>
  <si>
    <t xml:space="preserve">FORMATO REPORTE DE AVANCES ACTIVIDADES </t>
  </si>
  <si>
    <t>Río Bogotá</t>
  </si>
  <si>
    <t>GIR421 -Capacitación técnica de funcionarios municipales en gestión del riesgo de desastres</t>
  </si>
  <si>
    <t>La reducción del riesgo una responsabilidad compartida</t>
  </si>
  <si>
    <t xml:space="preserve">Programa Gestión integral del riesgo de desastres y adaptación al cambio climático: hacia un territorio seguro y ambientalmente sostenible en la cuenca del río Bogotá </t>
  </si>
  <si>
    <t>1. Diagnóstico de las capacidades institucionales de cada municipio para la gestión del riesgo:
1.1 Diseño de las herramientas de análisis de la capacidad institucional en gestión del riesgo, con énfasis en las condiciones locales y en las capacidades técnicas de los funcionarios en GRD.</t>
  </si>
  <si>
    <t>1. Diagnóstico de las capacidades institucionales de cada municipio para la gestión del riesgo:
1.2 Aplicación de las herramientas diseñadas y diagnóstico por municipio.</t>
  </si>
  <si>
    <t>2. Diseño del modelo pedagógico y aplicación de los cursos de capacitación:
2.1 Diseño y adecuación del modelo pedagógico de capacitación específico de acuerdo con los resultados del diagnóstico.</t>
  </si>
  <si>
    <t>2. Diseño del modelo pedagógico y aplicación de los cursos de capacitación:
2.2 Desarrollo de los cursos de capacitación en GR siguiendo el modelo pedagógico diseñado.</t>
  </si>
  <si>
    <t>3. Seguimiento y monitoreo del proceso de implementación del proyecto y de sus resultados en gestión de riesgo de cada municipio:
3.1 Evaluación y seguimiento continuo del proceso de capacitación y del impacto en la gestión de riesgo y en la de cambio climático de cada municipio.</t>
  </si>
  <si>
    <t>Aumentar el número de municipios de la cuenca con alta capacidad institucional para incorporar la GR y Cambio Climático en los instrumentos de planificación.</t>
  </si>
  <si>
    <t xml:space="preserve">Consolidar un modelo pedagógico específico para mejorar las competencias técnicas de los miembros de los comités locales de Gestión del Riesgo de Desastres. </t>
  </si>
  <si>
    <t>Dictar 6 cursos anuales de gestión de riesgos y cambio climático de 40 horas de duración cada uno, durante 5 años, agrupando en cada curso personal de 7 a 8 municipios con características homogéneas.</t>
  </si>
  <si>
    <t>Optimizar el seguimiento y monitoreo de las estrategias y herramientas de capacitación y apoyo técnico en los municipios de la Cuenca.</t>
  </si>
  <si>
    <t>Dependencia/Entidad
Que Reporta</t>
  </si>
  <si>
    <t xml:space="preserve">Actividad </t>
  </si>
  <si>
    <t xml:space="preserve">Actividad propuesta en la  formulación del POMCA </t>
  </si>
  <si>
    <t>Año Programado</t>
  </si>
  <si>
    <t>Año programado - proyectado para la ejecución de la actividad POMCA.</t>
  </si>
  <si>
    <t>% a ejecutar</t>
  </si>
  <si>
    <t>% ejecutado</t>
  </si>
  <si>
    <t>Ejecución</t>
  </si>
  <si>
    <t>Subcuenca</t>
  </si>
  <si>
    <t xml:space="preserve">Municipio </t>
  </si>
  <si>
    <t>Vereda</t>
  </si>
  <si>
    <t>Coordenadas x</t>
  </si>
  <si>
    <t>Coordenadas y</t>
  </si>
  <si>
    <t>Evidencias</t>
  </si>
  <si>
    <t xml:space="preserve">Otros </t>
  </si>
  <si>
    <t xml:space="preserve">1.Si se requiere insertara filas para los reportes se pude hacer arrastrando las fórmulas teniendo cuidado de no dañarlas </t>
  </si>
  <si>
    <t>N° Contrato - Convenio</t>
  </si>
  <si>
    <t xml:space="preserve">Actividades </t>
  </si>
  <si>
    <t xml:space="preserve">Vigencia </t>
  </si>
  <si>
    <t xml:space="preserve">Valor total del contrato </t>
  </si>
  <si>
    <t>Presupuesto asignado</t>
  </si>
  <si>
    <t>Este valor es automatico proviene del valor del contrato  en relacion con el % del mismo .</t>
  </si>
  <si>
    <t>Valor no ejecutado</t>
  </si>
  <si>
    <t>Total asigando</t>
  </si>
  <si>
    <t>Valor total asigndao para la actividad- Automático</t>
  </si>
  <si>
    <t>Pagos realizados (Ejecutado)</t>
  </si>
  <si>
    <t>Vigencia de los pagos</t>
  </si>
  <si>
    <t>% de ejecución</t>
  </si>
  <si>
    <t>Porcentaje de ejecución financiera- Automático</t>
  </si>
  <si>
    <t xml:space="preserve">Observaciones </t>
  </si>
  <si>
    <t>Observaciones  para la actividad.</t>
  </si>
  <si>
    <t>Otros</t>
  </si>
  <si>
    <r>
      <t>1.2</t>
    </r>
    <r>
      <rPr>
        <b/>
        <sz val="10"/>
        <color theme="1"/>
        <rFont val="Arial"/>
        <family val="2"/>
      </rPr>
      <t xml:space="preserve"> PRESUPUESTO </t>
    </r>
    <r>
      <rPr>
        <sz val="11"/>
        <color theme="1"/>
        <rFont val="Calibri"/>
        <family val="2"/>
        <scheme val="minor"/>
      </rPr>
      <t xml:space="preserve">: Las filas serán insertadas para cada contrato, convenio  y otros  que  apoyen  el cumplimiento  de las actividades </t>
    </r>
  </si>
  <si>
    <t>A CONTINUACIÓN SE ENCUENTRAN LAS INSTRUCCIONES PARA DILIGENCIAR LAS CASILLAS Y UN EJEMPLO PARA LA HOJA DE ACTIVIDADES Y PRESUPUESTO</t>
  </si>
  <si>
    <t>Hoja de actividades</t>
  </si>
  <si>
    <t>Metas asociadas a las actividades</t>
  </si>
  <si>
    <t>Año Ejecutado</t>
  </si>
  <si>
    <r>
      <rPr>
        <b/>
        <sz val="11"/>
        <color theme="1"/>
        <rFont val="Calibri"/>
        <family val="2"/>
        <scheme val="minor"/>
      </rPr>
      <t>Diligenciar</t>
    </r>
    <r>
      <rPr>
        <sz val="11"/>
        <color theme="1"/>
        <rFont val="Calibri"/>
        <family val="2"/>
        <scheme val="minor"/>
      </rPr>
      <t xml:space="preserve"> -Año ejecutado - año de ejecución de la actividad POMCA.</t>
    </r>
  </si>
  <si>
    <r>
      <rPr>
        <b/>
        <sz val="11"/>
        <color theme="1"/>
        <rFont val="Calibri"/>
        <family val="2"/>
        <scheme val="minor"/>
      </rPr>
      <t xml:space="preserve">Diligenciar </t>
    </r>
    <r>
      <rPr>
        <sz val="11"/>
        <color theme="1"/>
        <rFont val="Calibri"/>
        <family val="2"/>
        <scheme val="minor"/>
      </rPr>
      <t>-Porcentaje programado - proyectado para la  ejecución de la actividad.</t>
    </r>
  </si>
  <si>
    <r>
      <rPr>
        <b/>
        <sz val="11"/>
        <color theme="1"/>
        <rFont val="Calibri"/>
        <family val="2"/>
        <scheme val="minor"/>
      </rPr>
      <t xml:space="preserve">Diligenciar </t>
    </r>
    <r>
      <rPr>
        <sz val="11"/>
        <color theme="1"/>
        <rFont val="Calibri"/>
        <family val="2"/>
        <scheme val="minor"/>
      </rPr>
      <t>-Porcentaje de ejecución real de la actividad</t>
    </r>
  </si>
  <si>
    <t>Semáforo asociado al estado de ejecución de la actividad.</t>
  </si>
  <si>
    <r>
      <rPr>
        <b/>
        <sz val="11"/>
        <color theme="1"/>
        <rFont val="Calibri"/>
        <family val="2"/>
        <scheme val="minor"/>
      </rPr>
      <t>Diligenciar</t>
    </r>
    <r>
      <rPr>
        <sz val="11"/>
        <color theme="1"/>
        <rFont val="Calibri"/>
        <family val="2"/>
        <scheme val="minor"/>
      </rPr>
      <t xml:space="preserve"> -Subcuenca asociada a la actividad</t>
    </r>
  </si>
  <si>
    <r>
      <rPr>
        <b/>
        <sz val="11"/>
        <color theme="1"/>
        <rFont val="Calibri"/>
        <family val="2"/>
        <scheme val="minor"/>
      </rPr>
      <t>Diligenciar</t>
    </r>
    <r>
      <rPr>
        <sz val="11"/>
        <color theme="1"/>
        <rFont val="Calibri"/>
        <family val="2"/>
        <scheme val="minor"/>
      </rPr>
      <t xml:space="preserve"> -Municipio de ejecución de la actividad. </t>
    </r>
  </si>
  <si>
    <r>
      <rPr>
        <b/>
        <sz val="11"/>
        <color theme="1"/>
        <rFont val="Calibri"/>
        <family val="2"/>
        <scheme val="minor"/>
      </rPr>
      <t>Diligenciar</t>
    </r>
    <r>
      <rPr>
        <sz val="11"/>
        <color theme="1"/>
        <rFont val="Calibri"/>
        <family val="2"/>
        <scheme val="minor"/>
      </rPr>
      <t xml:space="preserve"> -Dato de la vereda donde se realiza el proyecto </t>
    </r>
  </si>
  <si>
    <r>
      <rPr>
        <b/>
        <sz val="11"/>
        <color theme="1"/>
        <rFont val="Calibri"/>
        <family val="2"/>
        <scheme val="minor"/>
      </rPr>
      <t>Diligenciar</t>
    </r>
    <r>
      <rPr>
        <sz val="11"/>
        <color theme="1"/>
        <rFont val="Calibri"/>
        <family val="2"/>
        <scheme val="minor"/>
      </rPr>
      <t xml:space="preserve"> -Coordenadas geográficas NS</t>
    </r>
  </si>
  <si>
    <r>
      <rPr>
        <b/>
        <sz val="11"/>
        <color theme="1"/>
        <rFont val="Calibri"/>
        <family val="2"/>
        <scheme val="minor"/>
      </rPr>
      <t>Diligenciar</t>
    </r>
    <r>
      <rPr>
        <sz val="11"/>
        <color theme="1"/>
        <rFont val="Calibri"/>
        <family val="2"/>
        <scheme val="minor"/>
      </rPr>
      <t xml:space="preserve"> -Coordenadas geográficas EW</t>
    </r>
  </si>
  <si>
    <r>
      <rPr>
        <b/>
        <sz val="11"/>
        <color theme="1"/>
        <rFont val="Calibri"/>
        <family val="2"/>
        <scheme val="minor"/>
      </rPr>
      <t>Lista desplegable</t>
    </r>
    <r>
      <rPr>
        <sz val="11"/>
        <color theme="1"/>
        <rFont val="Calibri"/>
        <family val="2"/>
        <scheme val="minor"/>
      </rPr>
      <t xml:space="preserve"> -Contratos, Documentos, Link de divulgaciones y demás evidencias que soporten la ejecución de la actividad - </t>
    </r>
    <r>
      <rPr>
        <sz val="11"/>
        <color rgb="FFFF0000"/>
        <rFont val="Calibri (Cuerpo)"/>
      </rPr>
      <t xml:space="preserve">acompañada de la </t>
    </r>
    <r>
      <rPr>
        <b/>
        <sz val="11"/>
        <color rgb="FFFF0000"/>
        <rFont val="Calibri (Cuerpo)"/>
      </rPr>
      <t>ubicación fisca descrita en la casilla observaciones.</t>
    </r>
    <r>
      <rPr>
        <b/>
        <sz val="11"/>
        <color theme="1"/>
        <rFont val="Calibri"/>
        <family val="2"/>
        <scheme val="minor"/>
      </rPr>
      <t xml:space="preserve"> 
</t>
    </r>
    <r>
      <rPr>
        <sz val="11"/>
        <rFont val="Calibri (Cuerpo)"/>
      </rPr>
      <t>Ej:</t>
    </r>
    <r>
      <rPr>
        <sz val="11"/>
        <rFont val="Calibri"/>
        <family val="2"/>
        <scheme val="minor"/>
      </rPr>
      <t xml:space="preserve"> </t>
    </r>
    <r>
      <rPr>
        <sz val="11"/>
        <color theme="1"/>
        <rFont val="Calibri"/>
        <family val="2"/>
        <scheme val="minor"/>
      </rPr>
      <t>Tablas de Retención Documental (TRD) -Ley 594 del 2000 y Acuerdo 004 de 2019</t>
    </r>
  </si>
  <si>
    <t>Descripción</t>
  </si>
  <si>
    <r>
      <t xml:space="preserve">En caso que no se haya ejecutado en el año programado o que no se haya ejecutado la totalidad del porcentaje programado para la actividad
</t>
    </r>
    <r>
      <rPr>
        <sz val="11"/>
        <color rgb="FFFF0000"/>
        <rFont val="Calibri (Cuerpo)"/>
      </rPr>
      <t>Indicar porqué no se ejecutó y cuándo/cómo se ejecutará</t>
    </r>
  </si>
  <si>
    <t xml:space="preserve">1. Si se requiere insertar filas para los reportes se pude hacer arrastrando las fórmulas teniendo cuidado de no dañarlas </t>
  </si>
  <si>
    <r>
      <t xml:space="preserve">1.1. </t>
    </r>
    <r>
      <rPr>
        <b/>
        <sz val="10"/>
        <color theme="1"/>
        <rFont val="Arial"/>
        <family val="2"/>
      </rPr>
      <t>ACTIVIDAD</t>
    </r>
    <r>
      <rPr>
        <sz val="11"/>
        <color theme="1"/>
        <rFont val="Calibri"/>
        <family val="2"/>
        <scheme val="minor"/>
      </rPr>
      <t>: Las filas serán insertadas para las actividades cuando se necesite reportar más de un lugar de aplicabilidad de dicha actividad.</t>
    </r>
  </si>
  <si>
    <r>
      <rPr>
        <b/>
        <sz val="11"/>
        <color theme="4"/>
        <rFont val="Arial"/>
        <family val="2"/>
      </rPr>
      <t xml:space="preserve">                                                                                          </t>
    </r>
    <r>
      <rPr>
        <b/>
        <sz val="11"/>
        <color rgb="FF600000"/>
        <rFont val="Arial"/>
        <family val="2"/>
      </rPr>
      <t xml:space="preserve">   </t>
    </r>
    <r>
      <rPr>
        <b/>
        <sz val="14"/>
        <color rgb="FF600000"/>
        <rFont val="Arial"/>
        <family val="2"/>
      </rPr>
      <t>EJEMPLO REPORTE ACTIVIDADES</t>
    </r>
    <r>
      <rPr>
        <b/>
        <sz val="11"/>
        <color theme="4"/>
        <rFont val="Arial"/>
        <family val="2"/>
      </rPr>
      <t xml:space="preserve">
</t>
    </r>
    <r>
      <rPr>
        <sz val="10"/>
        <color theme="1"/>
        <rFont val="Arial"/>
        <family val="2"/>
      </rPr>
      <t xml:space="preserve">
1.Se diligencio el ítem de porcentaje a ejecutar por año el cual es deteminado por la entidad a la que le corresponda el desarrollo del proyecto y debe ser dividido en la totalidad de años previstos para cada actividad, es decir si la actividad esta programada para un año el porcentaje a ejecutar sera el 100%, de lo contrario se podra asignar diferentes porcentajes hasta llevar a cabo el 100% . Para este ejemplo se asigno un valor del (100%) y se ejecuto el (100% ) arrojando un porcentaje total de ejecución del (100%) que se identifica  con un código de colores(</t>
    </r>
    <r>
      <rPr>
        <sz val="10"/>
        <color rgb="FFFF0000"/>
        <rFont val="Arial"/>
        <family val="2"/>
      </rPr>
      <t xml:space="preserve">Rojo, </t>
    </r>
    <r>
      <rPr>
        <sz val="10"/>
        <color theme="7" tint="-0.249977111117893"/>
        <rFont val="Arial"/>
        <family val="2"/>
      </rPr>
      <t xml:space="preserve">Amarillo </t>
    </r>
    <r>
      <rPr>
        <sz val="10"/>
        <color theme="1"/>
        <rFont val="Arial"/>
        <family val="2"/>
      </rPr>
      <t xml:space="preserve">y </t>
    </r>
    <r>
      <rPr>
        <sz val="10"/>
        <color rgb="FF00B050"/>
        <rFont val="Arial"/>
        <family val="2"/>
      </rPr>
      <t>Verde</t>
    </r>
    <r>
      <rPr>
        <sz val="10"/>
        <color theme="1"/>
        <rFont val="Arial"/>
        <family val="2"/>
      </rPr>
      <t>),así  mismo se realiza para dos ejemplos más.
2. Se incorpora la ubicación donde se desarrolla las actividades.
3. De la lista desplegable de evidencias se seleccionó el producto obtenido (documentos, informes, actas, etc.) y en observaciones se indicó la ubicación de este. 
Ejemplo: Tablas de Retención Documental.
4. Observaciones: Se describe las aclaraciones necesarias de la actividad.
5. Descripción: en caso de no haber ejecutado la actividad durante el año programado se debe especificar el porqué y cómo/cuándo se llevará a cabo dicha ejecución.</t>
    </r>
  </si>
  <si>
    <t>Formato de reporte presupuesto</t>
  </si>
  <si>
    <t>Hoja de presupuesto</t>
  </si>
  <si>
    <r>
      <rPr>
        <b/>
        <sz val="11"/>
        <color theme="1"/>
        <rFont val="Calibri"/>
        <family val="2"/>
        <scheme val="minor"/>
      </rPr>
      <t>Diligenciar</t>
    </r>
    <r>
      <rPr>
        <sz val="11"/>
        <color theme="1"/>
        <rFont val="Calibri"/>
        <family val="2"/>
        <scheme val="minor"/>
      </rPr>
      <t xml:space="preserve"> -No Contrato, Convenio  u Otro que contiene el cumplimiento de la actividad propuesta. </t>
    </r>
    <r>
      <rPr>
        <sz val="11"/>
        <color rgb="FFFF0000"/>
        <rFont val="Calibri (Cuerpo)"/>
      </rPr>
      <t>Especificar en observaciones el tipo de contrato, convenio, si es funcionario, etc.</t>
    </r>
  </si>
  <si>
    <r>
      <rPr>
        <b/>
        <sz val="11"/>
        <color theme="1"/>
        <rFont val="Calibri"/>
        <family val="2"/>
        <scheme val="minor"/>
      </rPr>
      <t>Diligenciar</t>
    </r>
    <r>
      <rPr>
        <sz val="11"/>
        <color theme="1"/>
        <rFont val="Calibri"/>
        <family val="2"/>
        <scheme val="minor"/>
      </rPr>
      <t xml:space="preserve"> -Vigencia correspondiente según año a reportar</t>
    </r>
  </si>
  <si>
    <r>
      <rPr>
        <b/>
        <sz val="11"/>
        <color theme="1"/>
        <rFont val="Calibri"/>
        <family val="2"/>
        <scheme val="minor"/>
      </rPr>
      <t>Diligenciar</t>
    </r>
    <r>
      <rPr>
        <sz val="11"/>
        <color theme="1"/>
        <rFont val="Calibri"/>
        <family val="2"/>
        <scheme val="minor"/>
      </rPr>
      <t xml:space="preserve"> -Valor total del Contrato, Convenio  u Otro</t>
    </r>
  </si>
  <si>
    <t>% del contrato en la actividad</t>
  </si>
  <si>
    <r>
      <rPr>
        <b/>
        <sz val="11"/>
        <color theme="1"/>
        <rFont val="Calibri"/>
        <family val="2"/>
        <scheme val="minor"/>
      </rPr>
      <t xml:space="preserve">Diligenciar </t>
    </r>
    <r>
      <rPr>
        <sz val="11"/>
        <color theme="1"/>
        <rFont val="Calibri"/>
        <family val="2"/>
        <scheme val="minor"/>
      </rPr>
      <t xml:space="preserve">-Porcentaje (%) del contrato que da cumplimiento a la actividad a reportar. </t>
    </r>
  </si>
  <si>
    <t>Presupuesto adicional del contrato</t>
  </si>
  <si>
    <r>
      <rPr>
        <b/>
        <sz val="11"/>
        <color theme="1"/>
        <rFont val="Calibri"/>
        <family val="2"/>
        <scheme val="minor"/>
      </rPr>
      <t>Diligenciar -</t>
    </r>
    <r>
      <rPr>
        <sz val="11"/>
        <color theme="1"/>
        <rFont val="Calibri"/>
        <family val="2"/>
        <scheme val="minor"/>
      </rPr>
      <t xml:space="preserve">el valor adicionado para el cumplimiento de la actividad. Si lo hay. </t>
    </r>
    <r>
      <rPr>
        <sz val="11"/>
        <color rgb="FFFF0000"/>
        <rFont val="Calibri (Cuerpo)"/>
      </rPr>
      <t>Aclarar en observaciones el monto con respecto al valor total del contato</t>
    </r>
  </si>
  <si>
    <t>% del presupuesto adicional en la actividad</t>
  </si>
  <si>
    <r>
      <rPr>
        <b/>
        <sz val="11"/>
        <color theme="1"/>
        <rFont val="Calibri"/>
        <family val="2"/>
        <scheme val="minor"/>
      </rPr>
      <t xml:space="preserve">Diligenciar </t>
    </r>
    <r>
      <rPr>
        <sz val="11"/>
        <color theme="1"/>
        <rFont val="Calibri"/>
        <family val="2"/>
        <scheme val="minor"/>
      </rPr>
      <t xml:space="preserve">-Porcentaje (%) de la adición del contrato que da cumplimiento a la actividad a reportar. </t>
    </r>
  </si>
  <si>
    <t>Presupuesto respecto al % adicional</t>
  </si>
  <si>
    <t>Este valor es automatico proviene del valor del preuspuesto adicional en relacion con el % del mismo en la actividad.</t>
  </si>
  <si>
    <r>
      <rPr>
        <b/>
        <sz val="11"/>
        <color theme="1"/>
        <rFont val="Calibri"/>
        <family val="2"/>
        <scheme val="minor"/>
      </rPr>
      <t>Diligenciar</t>
    </r>
    <r>
      <rPr>
        <sz val="11"/>
        <color theme="1"/>
        <rFont val="Calibri"/>
        <family val="2"/>
        <scheme val="minor"/>
      </rPr>
      <t xml:space="preserve"> -la Vigencia de los pagos del contrato. </t>
    </r>
    <r>
      <rPr>
        <sz val="11"/>
        <color rgb="FFFF0000"/>
        <rFont val="Calibri (Cuerpo)"/>
      </rPr>
      <t>No debe superar la anualidad que se está reportando</t>
    </r>
  </si>
  <si>
    <r>
      <rPr>
        <b/>
        <sz val="14"/>
        <color theme="4"/>
        <rFont val="Arial"/>
        <family val="2"/>
      </rPr>
      <t xml:space="preserve">                                                           </t>
    </r>
    <r>
      <rPr>
        <b/>
        <sz val="14"/>
        <color rgb="FF600000"/>
        <rFont val="Arial"/>
        <family val="2"/>
      </rPr>
      <t xml:space="preserve">EJEMPLO REPORTE PRESUPUESTO
</t>
    </r>
    <r>
      <rPr>
        <sz val="11"/>
        <color theme="1"/>
        <rFont val="Calibri"/>
        <family val="2"/>
        <scheme val="minor"/>
      </rPr>
      <t xml:space="preserve">
</t>
    </r>
    <r>
      <rPr>
        <sz val="11"/>
        <color theme="1"/>
        <rFont val="Arial"/>
        <family val="2"/>
      </rPr>
      <t>Se reportan ejemplos de distintos casos que se pueden emplear para llevar a cabo la ejecución presupuestal de la actividad. Se ingresaron: 
1. Valores totales del contrato o convenio
2. Porcentaje del contrato o convenio utilizado en la ejecución de la actividad
3. Valores adicionales y/o no ejecutados
4. Pagos realizados respecto al valor total asignado (el valor total se obtiene de forma automática una vez se diligencien los pasos 1, 2 y 3)
5. Vigencia de los pagos y observaciones pertinentes</t>
    </r>
  </si>
  <si>
    <t>ACTIVIDAD</t>
  </si>
  <si>
    <t>AÑO EJECUTADO</t>
  </si>
  <si>
    <t>VALOR TOTAL CONTRATO-CONVENIO-OTROS</t>
  </si>
  <si>
    <t>VALOR 
(RESPECTO A % CONTRATO)</t>
  </si>
  <si>
    <t>ADICIÓN TOTAL DEL CTO</t>
  </si>
  <si>
    <r>
      <t xml:space="preserve">% ADICIÓN EN LA ACTIVIDAD
</t>
    </r>
    <r>
      <rPr>
        <b/>
        <sz val="12"/>
        <color rgb="FF945200"/>
        <rFont val="Arial"/>
        <family val="2"/>
      </rPr>
      <t>(% de la adición que le aporta a la actividad)</t>
    </r>
  </si>
  <si>
    <r>
      <t xml:space="preserve">VALOR RESPECTO % ADICIÓN
</t>
    </r>
    <r>
      <rPr>
        <b/>
        <sz val="12"/>
        <color rgb="FF945200"/>
        <rFont val="Arial"/>
        <family val="2"/>
      </rPr>
      <t>(valor de la adición que le aporta a la actividad)</t>
    </r>
  </si>
  <si>
    <r>
      <t xml:space="preserve">VIGENCIA DE LOS PAGOS
</t>
    </r>
    <r>
      <rPr>
        <b/>
        <sz val="12"/>
        <color rgb="FF945200"/>
        <rFont val="Arial"/>
        <family val="2"/>
      </rPr>
      <t>(No debe superar la anualidad que se está reportando)</t>
    </r>
  </si>
  <si>
    <t>Realizar 30 cursos de capacitación teórica y práctica de 40 horas de duración cada uno, en temáticas de gestión del riesgo y cambio climático, dirigidos a los funcionarios municipales y miembros de los CMGRD.</t>
  </si>
  <si>
    <t>Meta general del proyecto</t>
  </si>
  <si>
    <t>Sub - Metas</t>
  </si>
  <si>
    <r>
      <rPr>
        <b/>
        <sz val="11"/>
        <color theme="1"/>
        <rFont val="Calibri"/>
        <family val="2"/>
        <scheme val="minor"/>
      </rPr>
      <t>Diligenciar</t>
    </r>
    <r>
      <rPr>
        <sz val="11"/>
        <color theme="1"/>
        <rFont val="Calibri"/>
        <family val="2"/>
        <scheme val="minor"/>
      </rPr>
      <t xml:space="preserve"> -valor no ejecutado del contrato.Si lo Hay. </t>
    </r>
    <r>
      <rPr>
        <sz val="11"/>
        <color rgb="FFFF0000"/>
        <rFont val="Calibri (Cuerpo)"/>
      </rPr>
      <t>Monto respecto a las columnas G + J</t>
    </r>
  </si>
  <si>
    <r>
      <rPr>
        <b/>
        <sz val="11"/>
        <color theme="1"/>
        <rFont val="Calibri"/>
        <family val="2"/>
        <scheme val="minor"/>
      </rPr>
      <t>Diligenciar</t>
    </r>
    <r>
      <rPr>
        <sz val="11"/>
        <color theme="1"/>
        <rFont val="Calibri"/>
        <family val="2"/>
        <scheme val="minor"/>
      </rPr>
      <t xml:space="preserve"> -pagos realizados para el cumplimiento de la actividad con repecto  al presupuesto asignado. </t>
    </r>
    <r>
      <rPr>
        <sz val="11"/>
        <color rgb="FFFF0000"/>
        <rFont val="Calibri (Cuerpo)"/>
      </rPr>
      <t>Respecto a la la columna L</t>
    </r>
  </si>
  <si>
    <t>SUB-METAS</t>
  </si>
  <si>
    <t>META</t>
  </si>
  <si>
    <r>
      <t xml:space="preserve">VALOR NO EJECUTADO
</t>
    </r>
    <r>
      <rPr>
        <b/>
        <sz val="12"/>
        <color rgb="FF945200"/>
        <rFont val="Arial"/>
        <family val="2"/>
      </rPr>
      <t>(Monto respecto a las columnas G + J)</t>
    </r>
  </si>
  <si>
    <r>
      <t xml:space="preserve">PAGOS REALIZADOS
</t>
    </r>
    <r>
      <rPr>
        <b/>
        <sz val="12"/>
        <color rgb="FF945200"/>
        <rFont val="Arial"/>
        <family val="2"/>
      </rPr>
      <t>(Respecto a la la columna L)</t>
    </r>
  </si>
  <si>
    <t>Meta</t>
  </si>
  <si>
    <t>ORIGEN COORDENADAS</t>
  </si>
  <si>
    <t xml:space="preserve">De terminar el origen de las coordenadas. </t>
  </si>
  <si>
    <t>TABLA DE RETENCIÓN DOCUMENTAL</t>
  </si>
  <si>
    <t>Tablas de Retención Documental (TRD) -Ley 594 del 2000 y Acuerdo 004 de 2019</t>
  </si>
  <si>
    <r>
      <t xml:space="preserve">EVIDENCIAS
</t>
    </r>
    <r>
      <rPr>
        <b/>
        <sz val="11"/>
        <color rgb="FF945200"/>
        <rFont val="Arial"/>
        <family val="2"/>
      </rPr>
      <t>(Lista desplegable)</t>
    </r>
  </si>
  <si>
    <t>TABLA DE RETENCIÓN DOCUMENTAL
(TRD -Ley 594 del 2000
Acuerdo 004 de 2019)</t>
  </si>
  <si>
    <r>
      <t xml:space="preserve">DESCRIPCIÓN - OBSERVACIONES
</t>
    </r>
    <r>
      <rPr>
        <b/>
        <sz val="11"/>
        <color rgb="FF945200"/>
        <rFont val="Arial"/>
        <family val="2"/>
      </rPr>
      <t>(Porqué no se ejecutó y Cuándo/Cómo se ejecutará)
En caso que no se haya ejecutado en el año programado</t>
    </r>
  </si>
  <si>
    <t>R.Frío</t>
  </si>
  <si>
    <t>Cajica</t>
  </si>
  <si>
    <t>Talleres/Capacitaciones</t>
  </si>
  <si>
    <t>Otros (Especificar en observaciones)</t>
  </si>
  <si>
    <t>Se realizaron talleres y capacitaciones con las institucione educactivas con el proposito de incluir en los PRAES tamas de gestion del riesgo. Actividades realizadas en el marco de los Contratos de prestación de servicios Nº 062-2021 y Nº 270-2021</t>
  </si>
  <si>
    <t>https://pmgrd.cajica.gov.co/sigrdcajica/frontend/web/</t>
  </si>
  <si>
    <t>CANELÓN, CALAHORRA, RIO GRANDE Y CHUNTAME</t>
  </si>
  <si>
    <t xml:space="preserve">Reduccion de perdida de la vulnerabilidad por los fenomenos amenazantes del municipio de Cajicá que se encuentran en el sistema de información. </t>
  </si>
  <si>
    <t xml:space="preserve">Actividades realizadas en el marco del Contrato de prestación de servicios Nº 062-2021 </t>
  </si>
  <si>
    <t>Actividades realizadas en el marco del Contrato de prestación de servicios Nº 270-2021</t>
  </si>
  <si>
    <t xml:space="preserve">13102909 CONTRATO DE PRESTACION DE SERVICOS PROFESIONALES </t>
  </si>
  <si>
    <t xml:space="preserve">DIRECCIÓN DE GESTIÓN DEL RIESGO </t>
  </si>
  <si>
    <t>Rio Frio                                              Sector Tibitoc - Soacha</t>
  </si>
  <si>
    <t>Cajicá</t>
  </si>
  <si>
    <t> 4.917</t>
  </si>
  <si>
    <r>
      <t>-74.017</t>
    </r>
    <r>
      <rPr>
        <sz val="11"/>
        <color rgb="FF202124"/>
        <rFont val="Arial"/>
        <family val="2"/>
      </rPr>
      <t> </t>
    </r>
  </si>
  <si>
    <t xml:space="preserve">COD. 41078 MEMORANDOS </t>
  </si>
  <si>
    <t xml:space="preserve">Diseño de las herramientas de análisis de la capacidad institucional en gestión del riesgo mediante el sistema de información para la gestión del riesgo del Municipio de Cajicá                                                             Durante la vigencia 2020 se realizaron las gestiones por parte de la dirección de gestión de riesgos para la realizacion de la actividad en conjunto con la Dirección de TICS-Ctei, sin embargo esto no se culmino, motivo por el cual se progrma para la vigencia 2021    Memorando AMC-SDG-DGR-116-2020 de fecha 19-011-2020.           Memorando AMC-SDG-DGR-014-2021 de fecha 29-01-2021.               En el articulo 15 del plan de desarrollo 2020-2023 se contemplo la Reactivación Consejos Municipales de
Gestión del Riesgo la cual se desarrollara en su primera fase a traves de  de cursos de capacitación con el fin de promover los diferentes consejos de gestion del riesgo en el municipio https://pmgrd.cajica.gov.co/sigrdcajica/frontend/web/site/pmgr                                                                                 ACUERDO No 03 DE 2020 POR EL CUAL SE ADOPTA EL PLAN DE DESARROLLO  MUNICIPAL DE CAJICÁ CUNDINAMARCA 2020-2023 “CAJICÁ TEJIENDO FUTURO UNIDOS CON TODA SEGURIDAD” </t>
  </si>
  <si>
    <t>Diseño de las herramientas de análisis de la capacidad institucional en gestión del riesgo mediante el sistema de información para la gestión del riesgo del Municipio de Cajicá                                                             Durante la vigencia 2020 se realizaron las gestiones por parte de la dirección de gestión de riesgos para la realizacion de la actividad en conjunto con la Dirección de TICS-Ctei, sin embargo esto no se culmino, motivo por el cual se progrma para la vigencia 2021    Memorando AMC-SDG-DGR-116-2020 de fecha 19-011-2020.           Memorando AMC-SDG-DGR-014-2021 de fecha 29-01-2021.               En el articulo 15 del plan de desarrollo 2020-2023 se contemplo la Reactivación Consejos Municipales de
Gestión del Riesgo la cual se desarrollara en su primera fase a traves de  de cursos de capacitación con el fin de promover los diferentes consejos de gestion del riesgo en el municipio  https://pmgrd.cajica.gov.co/sigrdcajica/frontend/web/site/pmgr                                                                                 ACUERDO No 03 DE 2020 POR EL CUAL SE ADOPTA EL PLAN DE DESARROLLO  MUNICIPAL DE CAJICÁ CUNDINAMARCA 2020-2023 “CAJICÁ TEJIENDO FUTURO UNIDOS CON TODA SEGURIDAD”</t>
  </si>
  <si>
    <t>Documentos</t>
  </si>
  <si>
    <t xml:space="preserve">Radicado 20211003909 OFICIO AMC DA 007-2021 APOYO A LA GESTION DEL RIESGO PARA EL MUNICIPIO DE CAJICA                                                 OFICIO 20212005745 DEL 28/01/2021 DE LA CAR </t>
  </si>
  <si>
    <t>cod. 4102701   cod. 4102702</t>
  </si>
  <si>
    <t>062-2021</t>
  </si>
  <si>
    <t>270-2021</t>
  </si>
  <si>
    <t xml:space="preserve">esta actividad se aplaza para la siguiente vigencia </t>
  </si>
  <si>
    <r>
      <rPr>
        <sz val="12"/>
        <rFont val="Arial"/>
        <family val="2"/>
      </rPr>
      <t xml:space="preserve">13103104 </t>
    </r>
    <r>
      <rPr>
        <sz val="12"/>
        <color theme="8" tint="-0.499984740745262"/>
        <rFont val="Arial"/>
        <family val="2"/>
      </rPr>
      <t xml:space="preserve">Convenio Interadministrativo </t>
    </r>
  </si>
  <si>
    <t xml:space="preserve">CONVENIO INTERADMINISTRATIVO No. 006-2022
AUNAR ESFUERZOS TÉCNICOS, ADMINISTRATIVOS Y FINANCIEROS PARA EL FORTALECIMIENTO DE LOS PROCESOS DE CONOCIMIENTO, REDUCCIÓN DEL RIESGO Y MANEJO DE EMERGENCIAS Y DESASTRES EN EL MUNICIPIO DE CAJICA CUNDINAMARCA:                                              •	Realización del  DIPLOMADO EN GESTIÓN DEL RIESGO DE DESASTRES Y
ADAPTACIÓN AL CAMBIO CLIMÁTICO dirigido a los actores del sistema municipal de gestión del riesgo de desastres                                             •	Realización de dos (2) seminarios talleres durante la vigencia del convenio con una intensidad de 4 horas.
Los temas de los seminarios son:                                                                                                                                                                                                                                                                                                                                                                                                                                                                            
	PLANES COMUNITARIOS DE GESTIÓN DEL RIESGO 
	PLANES DE GESTIÓN DEL RIESGO DE DESASTRES EMPRESAS PÚBLICAS Y PRIVADAS (PGRDEPP) .                             De igual forma la Dirección de Gestión del Riesgo en conjunto con el Cuerpo Oficial de Bomberos de Cajicá COBC realizaron 44 capacitaciones en la vigencia dirigidas a colegios, empresas, y comunidad en general en los temas: primer respeondiente, primeros auxilios basicos, manejo de extintores, evacuacion, primeros auxilios psicologicos       </t>
  </si>
  <si>
    <t xml:space="preserve">Actividades realizadas en el marco del CONVENIO INTERADMINISTRATIVO No. 006-2022 </t>
  </si>
  <si>
    <t xml:space="preserve">Actividades realizadas en el marco del Contrato de Prestación de Servicios No. 250/22 </t>
  </si>
  <si>
    <t xml:space="preserve">CONVENIO INTERADMINISTRATIVO No. 006-2022 </t>
  </si>
  <si>
    <t xml:space="preserve">Contrato de Prestación de Servicios No. 250/22 </t>
  </si>
  <si>
    <t>GCS_WGS_1984</t>
  </si>
  <si>
    <t>Listados de asistencia capacitaciones</t>
  </si>
  <si>
    <t>NO APLICA</t>
  </si>
  <si>
    <t xml:space="preserve">La Dirección de Gestión del Riesgo en coordinación con los funcionarios del Cuerpo Oficial de Bomberos de Cajicá COBC realizaron 50 capacitaciones en la vigencia 2023 dirigidas a colegios, empresas, y comunidad en general en los temas: primer respeondiente, primeros auxilios basicos, manejo de extintores, evacuacion; por lo anterior no asignó presupuesto para esta actividad      </t>
  </si>
  <si>
    <t>No se realizó ninguna actividad, se revisará estrategia para llevar a cabo esta acción en la vigencia 2024</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</si>
</sst>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
    <numFmt numFmtId="42" formatCode="_-&quot;$&quot;\ * #,##0_-;\-&quot;$&quot;\ * #,##0_-;_-&quot;$&quot;\ * &quot;-&quot;_-;_-@_-"/>
  </numFmts>
  <fonts count="36">
    <font>
      <sz val="11"/>
      <color theme="1"/>
      <name val="Calibri"/>
      <family val="2"/>
      <scheme val="minor"/>
    </font>
    <font>
      <sz val="11"/>
      <color theme="1"/>
      <name val="Calibri"/>
      <family val="2"/>
      <scheme val="minor"/>
    </font>
    <font>
      <sz val="12"/>
      <color theme="8" tint="-0.499984740745262"/>
      <name val="Arial"/>
      <family val="2"/>
    </font>
    <font>
      <sz val="11"/>
      <color theme="8" tint="-0.499984740745262"/>
      <name val="Arial"/>
      <family val="2"/>
    </font>
    <font>
      <b/>
      <sz val="12"/>
      <color theme="0"/>
      <name val="Arial"/>
      <family val="2"/>
    </font>
    <font>
      <sz val="11"/>
      <color theme="1"/>
      <name val="Arial"/>
      <family val="2"/>
    </font>
    <font>
      <sz val="11"/>
      <color theme="0"/>
      <name val="Arial"/>
      <family val="2"/>
    </font>
    <font>
      <sz val="15"/>
      <color theme="1"/>
      <name val="Calibri"/>
      <family val="2"/>
      <scheme val="minor"/>
    </font>
    <font>
      <u/>
      <sz val="11"/>
      <color theme="10"/>
      <name val="Calibri"/>
      <family val="2"/>
      <scheme val="minor"/>
    </font>
    <font>
      <sz val="10"/>
      <color theme="1"/>
      <name val="Arial"/>
      <family val="2"/>
    </font>
    <font>
      <b/>
      <sz val="10"/>
      <color theme="1"/>
      <name val="Arial"/>
      <family val="2"/>
    </font>
    <font>
      <sz val="10"/>
      <color rgb="FFFF0000"/>
      <name val="Arial"/>
      <family val="2"/>
    </font>
    <font>
      <sz val="10"/>
      <color theme="7" tint="-0.249977111117893"/>
      <name val="Arial"/>
      <family val="2"/>
    </font>
    <font>
      <b/>
      <sz val="11"/>
      <color theme="1"/>
      <name val="Calibri"/>
      <family val="2"/>
      <scheme val="minor"/>
    </font>
    <font>
      <b/>
      <sz val="16"/>
      <color rgb="FF600000"/>
      <name val="Arial"/>
      <family val="2"/>
    </font>
    <font>
      <sz val="11"/>
      <color rgb="FFFF0000"/>
      <name val="Calibri (Cuerpo)"/>
    </font>
    <font>
      <b/>
      <sz val="11"/>
      <color rgb="FFFF0000"/>
      <name val="Calibri (Cuerpo)"/>
    </font>
    <font>
      <sz val="11"/>
      <name val="Calibri (Cuerpo)"/>
    </font>
    <font>
      <sz val="11"/>
      <name val="Calibri"/>
      <family val="2"/>
      <scheme val="minor"/>
    </font>
    <font>
      <u/>
      <sz val="11"/>
      <name val="Calibri"/>
      <family val="2"/>
      <scheme val="minor"/>
    </font>
    <font>
      <b/>
      <sz val="11"/>
      <color theme="4"/>
      <name val="Arial"/>
      <family val="2"/>
    </font>
    <font>
      <b/>
      <sz val="11"/>
      <color rgb="FF600000"/>
      <name val="Arial"/>
      <family val="2"/>
    </font>
    <font>
      <b/>
      <sz val="14"/>
      <color rgb="FF600000"/>
      <name val="Arial"/>
      <family val="2"/>
    </font>
    <font>
      <sz val="10"/>
      <color rgb="FF00B050"/>
      <name val="Arial"/>
      <family val="2"/>
    </font>
    <font>
      <b/>
      <sz val="14"/>
      <color theme="4"/>
      <name val="Arial"/>
      <family val="2"/>
    </font>
    <font>
      <b/>
      <sz val="12"/>
      <color rgb="FF945200"/>
      <name val="Arial"/>
      <family val="2"/>
    </font>
    <font>
      <sz val="12"/>
      <name val="Arial"/>
      <family val="2"/>
    </font>
    <font>
      <sz val="12"/>
      <color theme="1"/>
      <name val="Arial"/>
      <family val="2"/>
    </font>
    <font>
      <b/>
      <sz val="12"/>
      <color rgb="FF600000"/>
      <name val="Arial"/>
      <family val="2"/>
    </font>
    <font>
      <b/>
      <sz val="22"/>
      <color rgb="FF600000"/>
      <name val="Arial"/>
      <family val="2"/>
    </font>
    <font>
      <sz val="13"/>
      <color theme="1"/>
      <name val="Arial"/>
      <family val="2"/>
    </font>
    <font>
      <sz val="11"/>
      <color theme="8" tint="-0.499984740745262"/>
      <name val="Calibri"/>
      <family val="2"/>
      <scheme val="minor"/>
    </font>
    <font>
      <sz val="11"/>
      <name val="Arial"/>
      <family val="2"/>
    </font>
    <font>
      <b/>
      <sz val="11"/>
      <color theme="0"/>
      <name val="Arial"/>
      <family val="2"/>
    </font>
    <font>
      <b/>
      <sz val="11"/>
      <color rgb="FF945200"/>
      <name val="Arial"/>
      <family val="2"/>
    </font>
    <font>
      <sz val="11"/>
      <color rgb="FF202124"/>
      <name val="Arial"/>
      <family val="2"/>
    </font>
  </fonts>
  <fills count="9">
    <fill>
      <patternFill patternType="none"/>
    </fill>
    <fill>
      <patternFill patternType="gray125"/>
    </fill>
    <fill>
      <patternFill patternType="solid">
        <fgColor rgb="FF005073"/>
        <bgColor indexed="64"/>
      </patternFill>
    </fill>
    <fill>
      <patternFill patternType="solid">
        <fgColor theme="4"/>
        <bgColor indexed="64"/>
      </patternFill>
    </fill>
    <fill>
      <patternFill patternType="solid">
        <fgColor theme="4"/>
        <bgColor theme="4"/>
      </patternFill>
    </fill>
    <fill>
      <patternFill patternType="solid">
        <fgColor theme="0"/>
        <bgColor indexed="64"/>
      </patternFill>
    </fill>
    <fill>
      <patternFill patternType="solid">
        <fgColor theme="4" tint="0.39997558519241921"/>
        <bgColor indexed="64"/>
      </patternFill>
    </fill>
    <fill>
      <patternFill patternType="solid">
        <fgColor theme="4" tint="-0.249977111117893"/>
        <bgColor indexed="64"/>
      </patternFill>
    </fill>
    <fill>
      <patternFill patternType="solid">
        <fgColor theme="4" tint="0.79998168889431442"/>
        <bgColor indexed="64"/>
      </patternFill>
    </fill>
  </fills>
  <borders count="37">
    <border>
      <left/>
      <right/>
      <top/>
      <bottom/>
      <diagonal/>
    </border>
    <border>
      <left style="thin">
        <color indexed="64"/>
      </left>
      <right style="thin">
        <color indexed="64"/>
      </right>
      <top/>
      <bottom style="thin">
        <color indexed="64"/>
      </bottom>
      <diagonal/>
    </border>
    <border>
      <left/>
      <right/>
      <top style="thin">
        <color indexed="64"/>
      </top>
      <bottom/>
      <diagonal/>
    </border>
    <border>
      <left style="medium">
        <color indexed="64"/>
      </left>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thin">
        <color indexed="64"/>
      </left>
      <right style="medium">
        <color indexed="64"/>
      </right>
      <top style="thin">
        <color indexed="64"/>
      </top>
      <bottom/>
      <diagonal/>
    </border>
    <border>
      <left style="double">
        <color theme="4"/>
      </left>
      <right/>
      <top style="double">
        <color theme="4"/>
      </top>
      <bottom/>
      <diagonal/>
    </border>
    <border>
      <left/>
      <right/>
      <top style="double">
        <color theme="4"/>
      </top>
      <bottom/>
      <diagonal/>
    </border>
    <border>
      <left/>
      <right style="double">
        <color theme="4"/>
      </right>
      <top style="double">
        <color theme="4"/>
      </top>
      <bottom/>
      <diagonal/>
    </border>
    <border>
      <left style="double">
        <color theme="4"/>
      </left>
      <right/>
      <top/>
      <bottom/>
      <diagonal/>
    </border>
    <border>
      <left style="thin">
        <color indexed="64"/>
      </left>
      <right style="thin">
        <color indexed="64"/>
      </right>
      <top style="thin">
        <color indexed="64"/>
      </top>
      <bottom style="thin">
        <color indexed="64"/>
      </bottom>
      <diagonal/>
    </border>
    <border>
      <left/>
      <right style="double">
        <color theme="4"/>
      </right>
      <top/>
      <bottom/>
      <diagonal/>
    </border>
    <border>
      <left style="thin">
        <color indexed="64"/>
      </left>
      <right style="thin">
        <color indexed="64"/>
      </right>
      <top style="thin">
        <color indexed="64"/>
      </top>
      <bottom/>
      <diagonal/>
    </border>
    <border>
      <left style="medium">
        <color indexed="64"/>
      </left>
      <right style="thin">
        <color indexed="64"/>
      </right>
      <top style="thin">
        <color indexed="64"/>
      </top>
      <bottom/>
      <diagonal/>
    </border>
    <border>
      <left style="medium">
        <color indexed="64"/>
      </left>
      <right style="thin">
        <color indexed="64"/>
      </right>
      <top/>
      <bottom/>
      <diagonal/>
    </border>
    <border>
      <left style="double">
        <color theme="4"/>
      </left>
      <right/>
      <top/>
      <bottom style="double">
        <color theme="4"/>
      </bottom>
      <diagonal/>
    </border>
    <border>
      <left/>
      <right/>
      <top/>
      <bottom style="double">
        <color theme="4"/>
      </bottom>
      <diagonal/>
    </border>
    <border>
      <left/>
      <right style="double">
        <color theme="4"/>
      </right>
      <top/>
      <bottom style="double">
        <color theme="4"/>
      </bottom>
      <diagonal/>
    </border>
    <border>
      <left style="thin">
        <color theme="0" tint="-0.249977111117893"/>
      </left>
      <right style="thin">
        <color theme="0" tint="-0.249977111117893"/>
      </right>
      <top style="thin">
        <color theme="0" tint="-0.249977111117893"/>
      </top>
      <bottom style="thin">
        <color theme="0" tint="-0.249977111117893"/>
      </bottom>
      <diagonal/>
    </border>
    <border>
      <left style="medium">
        <color theme="8" tint="-0.499984740745262"/>
      </left>
      <right style="thin">
        <color theme="0" tint="-0.249977111117893"/>
      </right>
      <top style="medium">
        <color theme="8" tint="-0.499984740745262"/>
      </top>
      <bottom style="thin">
        <color theme="0" tint="-0.249977111117893"/>
      </bottom>
      <diagonal/>
    </border>
    <border>
      <left style="thin">
        <color theme="0" tint="-0.249977111117893"/>
      </left>
      <right style="thin">
        <color theme="0" tint="-0.249977111117893"/>
      </right>
      <top style="medium">
        <color theme="8" tint="-0.499984740745262"/>
      </top>
      <bottom style="thin">
        <color theme="0" tint="-0.249977111117893"/>
      </bottom>
      <diagonal/>
    </border>
    <border>
      <left style="thin">
        <color theme="0" tint="-0.249977111117893"/>
      </left>
      <right style="medium">
        <color theme="8" tint="-0.499984740745262"/>
      </right>
      <top style="medium">
        <color theme="8" tint="-0.499984740745262"/>
      </top>
      <bottom style="thin">
        <color theme="0" tint="-0.249977111117893"/>
      </bottom>
      <diagonal/>
    </border>
    <border>
      <left style="medium">
        <color theme="8" tint="-0.499984740745262"/>
      </left>
      <right style="thin">
        <color theme="0" tint="-0.249977111117893"/>
      </right>
      <top style="thin">
        <color theme="0" tint="-0.249977111117893"/>
      </top>
      <bottom style="thin">
        <color theme="0" tint="-0.249977111117893"/>
      </bottom>
      <diagonal/>
    </border>
    <border>
      <left style="thin">
        <color theme="0" tint="-0.249977111117893"/>
      </left>
      <right style="medium">
        <color theme="8" tint="-0.499984740745262"/>
      </right>
      <top style="thin">
        <color theme="0" tint="-0.249977111117893"/>
      </top>
      <bottom style="thin">
        <color theme="0" tint="-0.249977111117893"/>
      </bottom>
      <diagonal/>
    </border>
    <border>
      <left style="medium">
        <color theme="8" tint="-0.499984740745262"/>
      </left>
      <right style="thin">
        <color theme="0" tint="-0.249977111117893"/>
      </right>
      <top style="thin">
        <color theme="0" tint="-0.249977111117893"/>
      </top>
      <bottom style="medium">
        <color theme="8" tint="-0.499984740745262"/>
      </bottom>
      <diagonal/>
    </border>
    <border>
      <left style="thin">
        <color theme="0" tint="-0.249977111117893"/>
      </left>
      <right style="thin">
        <color theme="0" tint="-0.249977111117893"/>
      </right>
      <top style="thin">
        <color theme="0" tint="-0.249977111117893"/>
      </top>
      <bottom style="medium">
        <color theme="8" tint="-0.499984740745262"/>
      </bottom>
      <diagonal/>
    </border>
    <border>
      <left style="thin">
        <color theme="0" tint="-0.249977111117893"/>
      </left>
      <right style="medium">
        <color theme="8" tint="-0.499984740745262"/>
      </right>
      <top style="thin">
        <color theme="0" tint="-0.249977111117893"/>
      </top>
      <bottom style="medium">
        <color theme="8" tint="-0.499984740745262"/>
      </bottom>
      <diagonal/>
    </border>
    <border>
      <left style="medium">
        <color theme="8" tint="-0.499984740745262"/>
      </left>
      <right style="thin">
        <color theme="0" tint="-0.14999847407452621"/>
      </right>
      <top style="medium">
        <color theme="8" tint="-0.499984740745262"/>
      </top>
      <bottom style="medium">
        <color theme="8" tint="-0.499984740745262"/>
      </bottom>
      <diagonal/>
    </border>
    <border>
      <left style="thin">
        <color theme="0" tint="-0.14999847407452621"/>
      </left>
      <right style="thin">
        <color theme="0" tint="-0.14999847407452621"/>
      </right>
      <top style="medium">
        <color theme="8" tint="-0.499984740745262"/>
      </top>
      <bottom style="medium">
        <color theme="8" tint="-0.499984740745262"/>
      </bottom>
      <diagonal/>
    </border>
    <border>
      <left style="thin">
        <color theme="0" tint="-0.14999847407452621"/>
      </left>
      <right style="medium">
        <color theme="8" tint="-0.499984740745262"/>
      </right>
      <top style="medium">
        <color theme="8" tint="-0.499984740745262"/>
      </top>
      <bottom style="medium">
        <color theme="8" tint="-0.499984740745262"/>
      </bottom>
      <diagonal/>
    </border>
    <border>
      <left/>
      <right style="thin">
        <color theme="0" tint="-0.14999847407452621"/>
      </right>
      <top style="medium">
        <color theme="8" tint="-0.499984740745262"/>
      </top>
      <bottom style="medium">
        <color theme="8" tint="-0.499984740745262"/>
      </bottom>
      <diagonal/>
    </border>
    <border>
      <left style="thin">
        <color theme="0" tint="-0.249977111117893"/>
      </left>
      <right style="thin">
        <color theme="0" tint="-0.249977111117893"/>
      </right>
      <top style="thin">
        <color theme="0" tint="-0.249977111117893"/>
      </top>
      <bottom/>
      <diagonal/>
    </border>
    <border>
      <left style="thin">
        <color theme="0" tint="-0.24994659260841701"/>
      </left>
      <right style="thin">
        <color theme="0" tint="-0.24994659260841701"/>
      </right>
      <top style="thin">
        <color theme="0" tint="-0.24994659260841701"/>
      </top>
      <bottom style="thin">
        <color theme="0" tint="-0.24994659260841701"/>
      </bottom>
      <diagonal/>
    </border>
    <border>
      <left style="thin">
        <color theme="0" tint="-0.249977111117893"/>
      </left>
      <right style="thin">
        <color theme="0" tint="-0.249977111117893"/>
      </right>
      <top/>
      <bottom style="thin">
        <color theme="0" tint="-0.249977111117893"/>
      </bottom>
      <diagonal/>
    </border>
    <border>
      <left style="thin">
        <color theme="0" tint="-0.249977111117893"/>
      </left>
      <right/>
      <top style="thin">
        <color theme="0" tint="-0.249977111117893"/>
      </top>
      <bottom style="thin">
        <color theme="0" tint="-0.249977111117893"/>
      </bottom>
      <diagonal/>
    </border>
    <border>
      <left/>
      <right style="thin">
        <color theme="0" tint="-0.249977111117893"/>
      </right>
      <top style="thin">
        <color theme="0" tint="-0.249977111117893"/>
      </top>
      <bottom style="thin">
        <color theme="0" tint="-0.249977111117893"/>
      </bottom>
      <diagonal/>
    </border>
    <border>
      <left/>
      <right style="medium">
        <color theme="8" tint="-0.499984740745262"/>
      </right>
      <top style="thin">
        <color theme="0" tint="-0.249977111117893"/>
      </top>
      <bottom style="thin">
        <color theme="0" tint="-0.249977111117893"/>
      </bottom>
      <diagonal/>
    </border>
  </borders>
  <cellStyleXfs count="6">
    <xf numFmtId="0" fontId="0" fillId="0" borderId="0"/>
    <xf numFmtId="9" fontId="1" fillId="0" borderId="0" applyFont="0" applyFill="0" applyBorder="0" applyAlignment="0" applyProtection="0"/>
    <xf numFmtId="0" fontId="8" fillId="0" borderId="0" applyNumberFormat="0" applyFill="0" applyBorder="0" applyAlignment="0" applyProtection="0"/>
    <xf numFmtId="0" fontId="1" fillId="0" borderId="0"/>
    <xf numFmtId="42" fontId="1" fillId="0" borderId="0" applyFont="0" applyFill="0" applyBorder="0" applyAlignment="0" applyProtection="0"/>
    <xf numFmtId="0" fontId="1" fillId="0" borderId="0"/>
  </cellStyleXfs>
  <cellXfs count="122">
    <xf numFmtId="0" fontId="0" fillId="0" borderId="0" xfId="0"/>
    <xf numFmtId="0" fontId="0" fillId="5" borderId="0" xfId="0" applyFill="1"/>
    <xf numFmtId="0" fontId="0" fillId="5" borderId="6" xfId="0" applyFill="1" applyBorder="1"/>
    <xf numFmtId="0" fontId="0" fillId="5" borderId="7" xfId="0" applyFill="1" applyBorder="1"/>
    <xf numFmtId="0" fontId="0" fillId="5" borderId="8" xfId="0" applyFill="1" applyBorder="1"/>
    <xf numFmtId="0" fontId="0" fillId="5" borderId="9" xfId="0" applyFill="1" applyBorder="1"/>
    <xf numFmtId="0" fontId="0" fillId="5" borderId="11" xfId="0" applyFill="1" applyBorder="1"/>
    <xf numFmtId="0" fontId="8" fillId="0" borderId="10" xfId="2" applyBorder="1" applyAlignment="1">
      <alignment horizontal="center" vertical="center" wrapText="1"/>
    </xf>
    <xf numFmtId="0" fontId="0" fillId="5" borderId="10" xfId="3" applyFont="1" applyFill="1" applyBorder="1" applyAlignment="1">
      <alignment horizontal="left" vertical="center" wrapText="1"/>
    </xf>
    <xf numFmtId="0" fontId="8" fillId="5" borderId="11" xfId="2" applyFill="1" applyBorder="1" applyAlignment="1">
      <alignment vertical="center" wrapText="1"/>
    </xf>
    <xf numFmtId="0" fontId="0" fillId="5" borderId="0" xfId="3" applyFont="1" applyFill="1" applyAlignment="1">
      <alignment vertical="center" wrapText="1"/>
    </xf>
    <xf numFmtId="0" fontId="9" fillId="5" borderId="0" xfId="3" applyFont="1" applyFill="1" applyAlignment="1">
      <alignment vertical="center" wrapText="1"/>
    </xf>
    <xf numFmtId="0" fontId="0" fillId="6" borderId="10" xfId="3" applyFont="1" applyFill="1" applyBorder="1" applyAlignment="1">
      <alignment horizontal="left" vertical="center" wrapText="1"/>
    </xf>
    <xf numFmtId="0" fontId="8" fillId="0" borderId="3" xfId="2" applyBorder="1" applyAlignment="1">
      <alignment horizontal="center" vertical="center" wrapText="1"/>
    </xf>
    <xf numFmtId="0" fontId="0" fillId="5" borderId="4" xfId="3" applyFont="1" applyFill="1" applyBorder="1" applyAlignment="1">
      <alignment horizontal="left" vertical="center" wrapText="1"/>
    </xf>
    <xf numFmtId="0" fontId="0" fillId="6" borderId="4" xfId="3" applyFont="1" applyFill="1" applyBorder="1" applyAlignment="1">
      <alignment horizontal="center" vertical="center" wrapText="1"/>
    </xf>
    <xf numFmtId="0" fontId="0" fillId="6" borderId="5" xfId="3" applyFont="1" applyFill="1" applyBorder="1" applyAlignment="1">
      <alignment horizontal="center" vertical="center" wrapText="1"/>
    </xf>
    <xf numFmtId="0" fontId="0" fillId="5" borderId="15" xfId="0" applyFill="1" applyBorder="1"/>
    <xf numFmtId="0" fontId="0" fillId="5" borderId="16" xfId="0" applyFill="1" applyBorder="1"/>
    <xf numFmtId="0" fontId="0" fillId="5" borderId="17" xfId="0" applyFill="1" applyBorder="1"/>
    <xf numFmtId="0" fontId="4" fillId="3" borderId="18" xfId="0" applyFont="1" applyFill="1" applyBorder="1" applyAlignment="1" applyProtection="1">
      <alignment horizontal="center" vertical="center" wrapText="1"/>
      <protection locked="0"/>
    </xf>
    <xf numFmtId="0" fontId="4" fillId="4" borderId="18" xfId="0" applyFont="1" applyFill="1" applyBorder="1" applyAlignment="1" applyProtection="1">
      <alignment horizontal="center" vertical="center" wrapText="1"/>
      <protection locked="0"/>
    </xf>
    <xf numFmtId="0" fontId="4" fillId="4" borderId="18" xfId="0" applyFont="1" applyFill="1" applyBorder="1" applyAlignment="1" applyProtection="1">
      <alignment horizontal="center" vertical="center"/>
      <protection locked="0"/>
    </xf>
    <xf numFmtId="10" fontId="4" fillId="3" borderId="18" xfId="0" applyNumberFormat="1" applyFont="1" applyFill="1" applyBorder="1" applyAlignment="1" applyProtection="1">
      <alignment horizontal="center" vertical="center" wrapText="1"/>
      <protection locked="0"/>
    </xf>
    <xf numFmtId="9" fontId="4" fillId="3" borderId="18" xfId="1" applyFont="1" applyFill="1" applyBorder="1" applyAlignment="1" applyProtection="1">
      <alignment horizontal="center" vertical="center" wrapText="1"/>
      <protection locked="0"/>
    </xf>
    <xf numFmtId="0" fontId="4" fillId="3" borderId="18" xfId="0" applyFont="1" applyFill="1" applyBorder="1" applyAlignment="1" applyProtection="1">
      <alignment horizontal="center" vertical="center"/>
      <protection locked="0"/>
    </xf>
    <xf numFmtId="0" fontId="3" fillId="0" borderId="18" xfId="0" applyFont="1" applyBorder="1" applyAlignment="1">
      <alignment vertical="center" wrapText="1"/>
    </xf>
    <xf numFmtId="0" fontId="26" fillId="0" borderId="18" xfId="0" applyFont="1" applyBorder="1" applyAlignment="1" applyProtection="1">
      <alignment horizontal="center" vertical="center"/>
      <protection hidden="1"/>
    </xf>
    <xf numFmtId="9" fontId="2" fillId="0" borderId="18" xfId="0" applyNumberFormat="1" applyFont="1" applyBorder="1" applyAlignment="1" applyProtection="1">
      <alignment horizontal="center" vertical="center"/>
      <protection locked="0"/>
    </xf>
    <xf numFmtId="9" fontId="26" fillId="0" borderId="18" xfId="1" applyFont="1" applyBorder="1" applyAlignment="1" applyProtection="1">
      <alignment horizontal="center" vertical="center"/>
      <protection hidden="1"/>
    </xf>
    <xf numFmtId="0" fontId="2" fillId="0" borderId="18" xfId="0" applyFont="1" applyBorder="1" applyAlignment="1" applyProtection="1">
      <alignment vertical="center"/>
      <protection locked="0"/>
    </xf>
    <xf numFmtId="0" fontId="2" fillId="0" borderId="18" xfId="0" applyFont="1" applyBorder="1" applyAlignment="1" applyProtection="1">
      <alignment horizontal="center" vertical="center" wrapText="1"/>
      <protection locked="0"/>
    </xf>
    <xf numFmtId="0" fontId="2" fillId="0" borderId="18" xfId="0" applyFont="1" applyBorder="1" applyAlignment="1" applyProtection="1">
      <alignment vertical="center" wrapText="1"/>
      <protection locked="0"/>
    </xf>
    <xf numFmtId="0" fontId="3" fillId="0" borderId="18" xfId="0" applyFont="1" applyFill="1" applyBorder="1" applyAlignment="1">
      <alignment vertical="center" wrapText="1"/>
    </xf>
    <xf numFmtId="0" fontId="4" fillId="3" borderId="22" xfId="0" applyFont="1" applyFill="1" applyBorder="1" applyAlignment="1" applyProtection="1">
      <alignment horizontal="center" vertical="center" wrapText="1"/>
      <protection locked="0"/>
    </xf>
    <xf numFmtId="0" fontId="2" fillId="0" borderId="23" xfId="0" applyFont="1" applyBorder="1" applyAlignment="1" applyProtection="1">
      <alignment vertical="center" wrapText="1"/>
      <protection locked="0"/>
    </xf>
    <xf numFmtId="0" fontId="26" fillId="0" borderId="25" xfId="0" applyFont="1" applyBorder="1" applyAlignment="1" applyProtection="1">
      <alignment horizontal="center" vertical="center"/>
      <protection hidden="1"/>
    </xf>
    <xf numFmtId="9" fontId="2" fillId="0" borderId="25" xfId="0" applyNumberFormat="1" applyFont="1" applyBorder="1" applyAlignment="1" applyProtection="1">
      <alignment horizontal="center" vertical="center"/>
      <protection locked="0"/>
    </xf>
    <xf numFmtId="9" fontId="26" fillId="0" borderId="25" xfId="1" applyFont="1" applyBorder="1" applyAlignment="1" applyProtection="1">
      <alignment horizontal="center" vertical="center"/>
      <protection hidden="1"/>
    </xf>
    <xf numFmtId="0" fontId="2" fillId="0" borderId="25" xfId="0" applyFont="1" applyBorder="1" applyAlignment="1" applyProtection="1">
      <alignment vertical="center"/>
      <protection locked="0"/>
    </xf>
    <xf numFmtId="0" fontId="2" fillId="0" borderId="25" xfId="0" applyFont="1" applyBorder="1" applyAlignment="1" applyProtection="1">
      <alignment horizontal="center" vertical="center" wrapText="1"/>
      <protection locked="0"/>
    </xf>
    <xf numFmtId="0" fontId="2" fillId="0" borderId="25" xfId="0" applyFont="1" applyBorder="1" applyAlignment="1" applyProtection="1">
      <alignment vertical="center" wrapText="1"/>
      <protection locked="0"/>
    </xf>
    <xf numFmtId="0" fontId="2" fillId="0" borderId="26" xfId="0" applyFont="1" applyBorder="1" applyAlignment="1" applyProtection="1">
      <alignment vertical="center" wrapText="1"/>
      <protection locked="0"/>
    </xf>
    <xf numFmtId="0" fontId="4" fillId="3" borderId="22" xfId="0" applyFont="1" applyFill="1" applyBorder="1" applyAlignment="1">
      <alignment horizontal="center" vertical="center" wrapText="1"/>
    </xf>
    <xf numFmtId="0" fontId="4" fillId="4" borderId="18" xfId="0" applyFont="1" applyFill="1" applyBorder="1" applyAlignment="1">
      <alignment horizontal="center" vertical="center" wrapText="1"/>
    </xf>
    <xf numFmtId="10" fontId="4" fillId="3" borderId="18" xfId="0" applyNumberFormat="1" applyFont="1" applyFill="1" applyBorder="1" applyAlignment="1">
      <alignment horizontal="center" vertical="center" wrapText="1"/>
    </xf>
    <xf numFmtId="10" fontId="4" fillId="3" borderId="23" xfId="0" applyNumberFormat="1" applyFont="1" applyFill="1" applyBorder="1" applyAlignment="1">
      <alignment horizontal="center" vertical="center" wrapText="1"/>
    </xf>
    <xf numFmtId="0" fontId="3" fillId="0" borderId="18" xfId="0" applyFont="1" applyFill="1" applyBorder="1" applyAlignment="1">
      <alignment horizontal="left" vertical="center" wrapText="1"/>
    </xf>
    <xf numFmtId="42" fontId="30" fillId="8" borderId="31" xfId="4" applyFont="1" applyFill="1" applyBorder="1" applyAlignment="1">
      <alignment horizontal="center" vertical="center"/>
    </xf>
    <xf numFmtId="10" fontId="30" fillId="8" borderId="31" xfId="1" applyNumberFormat="1" applyFont="1" applyFill="1" applyBorder="1" applyAlignment="1">
      <alignment horizontal="center" vertical="center"/>
    </xf>
    <xf numFmtId="42" fontId="30" fillId="0" borderId="18" xfId="4" applyFont="1" applyBorder="1" applyAlignment="1">
      <alignment horizontal="center" vertical="center"/>
    </xf>
    <xf numFmtId="42" fontId="30" fillId="8" borderId="18" xfId="4" applyFont="1" applyFill="1" applyBorder="1" applyAlignment="1">
      <alignment horizontal="center" vertical="center"/>
    </xf>
    <xf numFmtId="9" fontId="30" fillId="8" borderId="18" xfId="1" applyFont="1" applyFill="1" applyBorder="1" applyAlignment="1">
      <alignment horizontal="center" vertical="center"/>
    </xf>
    <xf numFmtId="9" fontId="30" fillId="0" borderId="18" xfId="0" applyNumberFormat="1" applyFont="1" applyBorder="1" applyAlignment="1">
      <alignment horizontal="center" vertical="center"/>
    </xf>
    <xf numFmtId="0" fontId="30" fillId="0" borderId="23" xfId="0" applyFont="1" applyBorder="1" applyAlignment="1">
      <alignment vertical="center" wrapText="1"/>
    </xf>
    <xf numFmtId="0" fontId="3" fillId="0" borderId="18" xfId="0" applyFont="1" applyFill="1" applyBorder="1" applyAlignment="1">
      <alignment horizontal="left" vertical="center" wrapText="1"/>
    </xf>
    <xf numFmtId="0" fontId="32" fillId="0" borderId="32" xfId="5" applyFont="1" applyBorder="1" applyAlignment="1">
      <alignment horizontal="center" vertical="center" wrapText="1"/>
    </xf>
    <xf numFmtId="0" fontId="33" fillId="3" borderId="18" xfId="0" applyFont="1" applyFill="1" applyBorder="1" applyAlignment="1" applyProtection="1">
      <alignment horizontal="center" vertical="center" wrapText="1"/>
      <protection locked="0"/>
    </xf>
    <xf numFmtId="0" fontId="33" fillId="3" borderId="23" xfId="0" applyFont="1" applyFill="1" applyBorder="1" applyAlignment="1" applyProtection="1">
      <alignment horizontal="center" vertical="center" wrapText="1"/>
      <protection locked="0"/>
    </xf>
    <xf numFmtId="0" fontId="3" fillId="0" borderId="18" xfId="0" applyFont="1" applyBorder="1" applyAlignment="1" applyProtection="1">
      <alignment horizontal="center" vertical="center"/>
      <protection locked="0"/>
    </xf>
    <xf numFmtId="0" fontId="27" fillId="0" borderId="18" xfId="0" applyFont="1" applyBorder="1"/>
    <xf numFmtId="0" fontId="3" fillId="0" borderId="18" xfId="0" applyFont="1" applyBorder="1" applyAlignment="1" applyProtection="1">
      <alignment vertical="center"/>
      <protection locked="0"/>
    </xf>
    <xf numFmtId="0" fontId="3" fillId="0" borderId="18" xfId="0" applyFont="1" applyBorder="1" applyAlignment="1" applyProtection="1">
      <alignment vertical="center" wrapText="1"/>
      <protection locked="0"/>
    </xf>
    <xf numFmtId="0" fontId="3" fillId="0" borderId="34" xfId="0" applyFont="1" applyBorder="1" applyAlignment="1" applyProtection="1">
      <alignment vertical="center" wrapText="1"/>
      <protection locked="0"/>
    </xf>
    <xf numFmtId="0" fontId="30" fillId="0" borderId="23" xfId="0" applyFont="1" applyBorder="1" applyAlignment="1">
      <alignment horizontal="center" vertical="center" wrapText="1"/>
    </xf>
    <xf numFmtId="0" fontId="8" fillId="0" borderId="18" xfId="2" applyBorder="1" applyAlignment="1" applyProtection="1">
      <alignment vertical="center" wrapText="1"/>
      <protection locked="0"/>
    </xf>
    <xf numFmtId="49" fontId="32" fillId="0" borderId="35" xfId="2" applyNumberFormat="1" applyFont="1" applyBorder="1" applyAlignment="1" applyProtection="1">
      <alignment horizontal="center" vertical="center" wrapText="1"/>
      <protection locked="0"/>
    </xf>
    <xf numFmtId="0" fontId="0" fillId="0" borderId="22" xfId="0" applyFont="1" applyBorder="1" applyAlignment="1">
      <alignment horizontal="center"/>
    </xf>
    <xf numFmtId="0" fontId="27" fillId="0" borderId="18" xfId="0" applyFont="1" applyBorder="1" applyAlignment="1">
      <alignment horizontal="center"/>
    </xf>
    <xf numFmtId="0" fontId="2" fillId="0" borderId="36" xfId="0" applyFont="1" applyBorder="1" applyAlignment="1" applyProtection="1">
      <alignment vertical="center" wrapText="1"/>
      <protection locked="0"/>
    </xf>
    <xf numFmtId="0" fontId="0" fillId="0" borderId="22" xfId="0" applyFont="1" applyBorder="1" applyAlignment="1">
      <alignment horizontal="center" vertical="center"/>
    </xf>
    <xf numFmtId="0" fontId="27" fillId="0" borderId="18" xfId="0" applyFont="1" applyBorder="1" applyAlignment="1">
      <alignment horizontal="center" vertical="center"/>
    </xf>
    <xf numFmtId="0" fontId="0" fillId="0" borderId="22" xfId="0" applyFont="1" applyBorder="1" applyAlignment="1">
      <alignment horizontal="center" vertical="center" wrapText="1"/>
    </xf>
    <xf numFmtId="0" fontId="9" fillId="0" borderId="23" xfId="0" applyFont="1" applyBorder="1" applyAlignment="1">
      <alignment horizontal="center" vertical="center" wrapText="1"/>
    </xf>
    <xf numFmtId="0" fontId="0" fillId="5" borderId="10" xfId="0" applyFill="1" applyBorder="1" applyAlignment="1">
      <alignment horizontal="center"/>
    </xf>
    <xf numFmtId="0" fontId="6" fillId="7" borderId="2" xfId="0" applyFont="1" applyFill="1" applyBorder="1" applyAlignment="1">
      <alignment horizontal="center"/>
    </xf>
    <xf numFmtId="0" fontId="19" fillId="0" borderId="13" xfId="2" applyFont="1" applyBorder="1" applyAlignment="1">
      <alignment horizontal="center" vertical="center" wrapText="1"/>
    </xf>
    <xf numFmtId="0" fontId="19" fillId="0" borderId="14" xfId="2" applyFont="1" applyBorder="1" applyAlignment="1">
      <alignment horizontal="center" vertical="center" wrapText="1"/>
    </xf>
    <xf numFmtId="0" fontId="0" fillId="5" borderId="10" xfId="0" applyFill="1" applyBorder="1" applyAlignment="1">
      <alignment horizontal="left" vertical="center" wrapText="1"/>
    </xf>
    <xf numFmtId="0" fontId="0" fillId="5" borderId="10" xfId="0" applyFill="1" applyBorder="1" applyAlignment="1">
      <alignment horizontal="left" vertical="center"/>
    </xf>
    <xf numFmtId="0" fontId="14" fillId="5" borderId="10" xfId="0" applyFont="1" applyFill="1" applyBorder="1" applyAlignment="1">
      <alignment horizontal="center" vertical="center" wrapText="1"/>
    </xf>
    <xf numFmtId="0" fontId="6" fillId="7" borderId="10" xfId="0" applyFont="1" applyFill="1" applyBorder="1" applyAlignment="1">
      <alignment horizontal="center"/>
    </xf>
    <xf numFmtId="0" fontId="19" fillId="0" borderId="12" xfId="2" applyFont="1" applyBorder="1" applyAlignment="1">
      <alignment horizontal="center" vertical="center" wrapText="1"/>
    </xf>
    <xf numFmtId="0" fontId="19" fillId="0" borderId="1" xfId="2" applyFont="1" applyBorder="1" applyAlignment="1">
      <alignment horizontal="center" vertical="center" wrapText="1"/>
    </xf>
    <xf numFmtId="0" fontId="5" fillId="5" borderId="10" xfId="0" applyFont="1" applyFill="1" applyBorder="1" applyAlignment="1">
      <alignment horizontal="left" vertical="top" wrapText="1"/>
    </xf>
    <xf numFmtId="0" fontId="0" fillId="5" borderId="10" xfId="0" applyFill="1" applyBorder="1" applyAlignment="1">
      <alignment horizontal="left" vertical="top" wrapText="1"/>
    </xf>
    <xf numFmtId="0" fontId="4" fillId="4" borderId="18" xfId="0" applyFont="1" applyFill="1" applyBorder="1" applyAlignment="1" applyProtection="1">
      <alignment horizontal="center" vertical="center" wrapText="1"/>
      <protection locked="0"/>
    </xf>
    <xf numFmtId="0" fontId="31" fillId="0" borderId="22" xfId="0" applyFont="1" applyBorder="1" applyAlignment="1">
      <alignment horizontal="center" vertical="center" wrapText="1"/>
    </xf>
    <xf numFmtId="0" fontId="31" fillId="0" borderId="24" xfId="0" applyFont="1" applyBorder="1" applyAlignment="1">
      <alignment horizontal="center" vertical="center" wrapText="1"/>
    </xf>
    <xf numFmtId="0" fontId="4" fillId="2" borderId="19" xfId="0" applyFont="1" applyFill="1" applyBorder="1" applyAlignment="1">
      <alignment horizontal="center" vertical="center"/>
    </xf>
    <xf numFmtId="0" fontId="4" fillId="2" borderId="20" xfId="0" applyFont="1" applyFill="1" applyBorder="1" applyAlignment="1">
      <alignment horizontal="center" vertical="center"/>
    </xf>
    <xf numFmtId="0" fontId="3" fillId="0" borderId="18" xfId="0" applyFont="1" applyFill="1" applyBorder="1" applyAlignment="1">
      <alignment horizontal="left" vertical="center" wrapText="1"/>
    </xf>
    <xf numFmtId="0" fontId="3" fillId="0" borderId="25" xfId="0" applyFont="1" applyFill="1" applyBorder="1" applyAlignment="1">
      <alignment horizontal="left" vertical="center" wrapText="1"/>
    </xf>
    <xf numFmtId="0" fontId="3" fillId="0" borderId="18" xfId="0" applyFont="1" applyBorder="1" applyAlignment="1">
      <alignment horizontal="center" vertical="center" wrapText="1"/>
    </xf>
    <xf numFmtId="0" fontId="3" fillId="0" borderId="25" xfId="0" applyFont="1" applyBorder="1" applyAlignment="1">
      <alignment horizontal="center" vertical="center" wrapText="1"/>
    </xf>
    <xf numFmtId="0" fontId="4" fillId="2" borderId="22" xfId="0" applyFont="1" applyFill="1" applyBorder="1" applyAlignment="1">
      <alignment horizontal="center" vertical="center"/>
    </xf>
    <xf numFmtId="0" fontId="4" fillId="2" borderId="18" xfId="0" applyFont="1" applyFill="1" applyBorder="1" applyAlignment="1">
      <alignment horizontal="center" vertical="center"/>
    </xf>
    <xf numFmtId="0" fontId="0" fillId="0" borderId="18" xfId="0" applyBorder="1" applyAlignment="1">
      <alignment horizontal="center" vertical="center"/>
    </xf>
    <xf numFmtId="0" fontId="28" fillId="0" borderId="27" xfId="0" applyFont="1" applyBorder="1" applyAlignment="1">
      <alignment horizontal="center" vertical="center"/>
    </xf>
    <xf numFmtId="0" fontId="28" fillId="0" borderId="28" xfId="0" applyFont="1" applyBorder="1" applyAlignment="1">
      <alignment horizontal="center" vertical="center"/>
    </xf>
    <xf numFmtId="0" fontId="28" fillId="0" borderId="29" xfId="0" applyFont="1" applyBorder="1" applyAlignment="1">
      <alignment horizontal="center" vertical="center"/>
    </xf>
    <xf numFmtId="0" fontId="29" fillId="0" borderId="30" xfId="0" applyFont="1" applyBorder="1" applyAlignment="1">
      <alignment horizontal="center" vertical="center"/>
    </xf>
    <xf numFmtId="0" fontId="29" fillId="0" borderId="28" xfId="0" applyFont="1" applyBorder="1" applyAlignment="1">
      <alignment horizontal="center" vertical="center"/>
    </xf>
    <xf numFmtId="0" fontId="29" fillId="0" borderId="29" xfId="0" applyFont="1" applyBorder="1" applyAlignment="1">
      <alignment horizontal="center" vertical="center"/>
    </xf>
    <xf numFmtId="0" fontId="2" fillId="0" borderId="20" xfId="0" applyFont="1" applyBorder="1" applyAlignment="1">
      <alignment horizontal="center" vertical="center"/>
    </xf>
    <xf numFmtId="0" fontId="2" fillId="0" borderId="18" xfId="0" applyFont="1" applyBorder="1" applyAlignment="1">
      <alignment horizontal="center" vertical="center" wrapText="1"/>
    </xf>
    <xf numFmtId="0" fontId="2" fillId="0" borderId="23" xfId="0" applyFont="1" applyBorder="1" applyAlignment="1">
      <alignment horizontal="center" vertical="center" wrapText="1"/>
    </xf>
    <xf numFmtId="0" fontId="2" fillId="0" borderId="21" xfId="0" applyFont="1" applyBorder="1" applyAlignment="1">
      <alignment horizontal="center" vertical="center"/>
    </xf>
    <xf numFmtId="0" fontId="27" fillId="0" borderId="19" xfId="0" applyFont="1" applyBorder="1" applyAlignment="1">
      <alignment horizontal="center"/>
    </xf>
    <xf numFmtId="0" fontId="27" fillId="0" borderId="20" xfId="0" applyFont="1" applyBorder="1" applyAlignment="1">
      <alignment horizontal="center"/>
    </xf>
    <xf numFmtId="0" fontId="29" fillId="0" borderId="20" xfId="0" applyFont="1" applyBorder="1" applyAlignment="1">
      <alignment horizontal="center" vertical="center"/>
    </xf>
    <xf numFmtId="0" fontId="29" fillId="0" borderId="21" xfId="0" applyFont="1" applyBorder="1" applyAlignment="1">
      <alignment horizontal="center" vertical="center"/>
    </xf>
    <xf numFmtId="0" fontId="7" fillId="0" borderId="24" xfId="0" applyFont="1" applyBorder="1" applyAlignment="1">
      <alignment horizontal="center"/>
    </xf>
    <xf numFmtId="0" fontId="7" fillId="0" borderId="25" xfId="0" applyFont="1" applyBorder="1" applyAlignment="1">
      <alignment horizontal="center"/>
    </xf>
    <xf numFmtId="0" fontId="7" fillId="0" borderId="26" xfId="0" applyFont="1" applyBorder="1" applyAlignment="1">
      <alignment horizontal="center"/>
    </xf>
    <xf numFmtId="0" fontId="4" fillId="2" borderId="22" xfId="0" applyFont="1" applyFill="1" applyBorder="1" applyAlignment="1">
      <alignment horizontal="center" vertical="center" wrapText="1"/>
    </xf>
    <xf numFmtId="0" fontId="4" fillId="2" borderId="18" xfId="0" applyFont="1" applyFill="1" applyBorder="1" applyAlignment="1">
      <alignment horizontal="center" vertical="center" wrapText="1"/>
    </xf>
    <xf numFmtId="0" fontId="0" fillId="0" borderId="18" xfId="0" applyBorder="1" applyAlignment="1">
      <alignment horizontal="center"/>
    </xf>
    <xf numFmtId="0" fontId="3" fillId="0" borderId="31" xfId="0" applyFont="1" applyFill="1" applyBorder="1" applyAlignment="1">
      <alignment horizontal="center" vertical="center" wrapText="1"/>
    </xf>
    <xf numFmtId="0" fontId="3" fillId="0" borderId="33" xfId="0" applyFont="1" applyFill="1" applyBorder="1" applyAlignment="1">
      <alignment horizontal="center" vertical="center" wrapText="1"/>
    </xf>
    <xf numFmtId="9" fontId="30" fillId="0" borderId="31" xfId="0" applyNumberFormat="1" applyFont="1" applyBorder="1" applyAlignment="1">
      <alignment horizontal="center" vertical="center"/>
    </xf>
    <xf numFmtId="9" fontId="30" fillId="0" borderId="33" xfId="0" applyNumberFormat="1" applyFont="1" applyBorder="1" applyAlignment="1">
      <alignment horizontal="center" vertical="center"/>
    </xf>
  </cellXfs>
  <cellStyles count="6">
    <cellStyle name="Hipervínculo" xfId="2" builtinId="8"/>
    <cellStyle name="Moneda [0]" xfId="4" builtinId="7"/>
    <cellStyle name="Normal" xfId="0" builtinId="0"/>
    <cellStyle name="Normal 2" xfId="3" xr:uid="{00000000-0005-0000-0000-000003000000}"/>
    <cellStyle name="Normal 3" xfId="5" xr:uid="{00000000-0005-0000-0000-000004000000}"/>
    <cellStyle name="Porcentaje" xfId="1" builtinId="5"/>
  </cellStyles>
  <dxfs count="45">
    <dxf>
      <fill>
        <patternFill>
          <bgColor rgb="FFFF0000"/>
        </patternFill>
      </fill>
    </dxf>
    <dxf>
      <fill>
        <patternFill>
          <bgColor rgb="FFFFFF00"/>
        </patternFill>
      </fill>
    </dxf>
    <dxf>
      <fill>
        <patternFill>
          <bgColor rgb="FF00B050"/>
        </patternFill>
      </fill>
    </dxf>
    <dxf>
      <font>
        <strike/>
        <color rgb="FFFF0000"/>
      </font>
      <fill>
        <patternFill>
          <bgColor theme="7" tint="-0.499984740745262"/>
        </patternFill>
      </fill>
    </dxf>
    <dxf>
      <fill>
        <patternFill>
          <bgColor rgb="FFFF0000"/>
        </patternFill>
      </fill>
    </dxf>
    <dxf>
      <fill>
        <patternFill>
          <bgColor rgb="FFFFFF00"/>
        </patternFill>
      </fill>
    </dxf>
    <dxf>
      <fill>
        <patternFill>
          <bgColor rgb="FF00B050"/>
        </patternFill>
      </fill>
    </dxf>
    <dxf>
      <font>
        <strike/>
        <color rgb="FFFF0000"/>
      </font>
      <fill>
        <patternFill>
          <bgColor theme="7" tint="-0.499984740745262"/>
        </patternFill>
      </fill>
    </dxf>
    <dxf>
      <fill>
        <patternFill>
          <bgColor rgb="FFFF0000"/>
        </patternFill>
      </fill>
    </dxf>
    <dxf>
      <fill>
        <patternFill>
          <bgColor rgb="FFFFFF00"/>
        </patternFill>
      </fill>
    </dxf>
    <dxf>
      <fill>
        <patternFill>
          <bgColor rgb="FF00B050"/>
        </patternFill>
      </fill>
    </dxf>
    <dxf>
      <font>
        <strike/>
        <color rgb="FFFF0000"/>
      </font>
      <fill>
        <patternFill>
          <bgColor theme="7" tint="-0.499984740745262"/>
        </patternFill>
      </fill>
    </dxf>
    <dxf>
      <fill>
        <patternFill>
          <bgColor rgb="FFFF0000"/>
        </patternFill>
      </fill>
    </dxf>
    <dxf>
      <fill>
        <patternFill>
          <bgColor rgb="FFFFFF00"/>
        </patternFill>
      </fill>
    </dxf>
    <dxf>
      <fill>
        <patternFill>
          <bgColor rgb="FF00B050"/>
        </patternFill>
      </fill>
    </dxf>
    <dxf>
      <font>
        <strike/>
        <color rgb="FFFF0000"/>
      </font>
      <fill>
        <patternFill>
          <bgColor theme="7" tint="-0.499984740745262"/>
        </patternFill>
      </fill>
    </dxf>
    <dxf>
      <fill>
        <patternFill>
          <bgColor rgb="FFFF0000"/>
        </patternFill>
      </fill>
    </dxf>
    <dxf>
      <fill>
        <patternFill>
          <bgColor rgb="FFFFFF00"/>
        </patternFill>
      </fill>
    </dxf>
    <dxf>
      <fill>
        <patternFill>
          <bgColor rgb="FF00B050"/>
        </patternFill>
      </fill>
    </dxf>
    <dxf>
      <font>
        <strike/>
        <color rgb="FFFF0000"/>
      </font>
      <fill>
        <patternFill>
          <bgColor theme="7" tint="-0.499984740745262"/>
        </patternFill>
      </fill>
    </dxf>
    <dxf>
      <font>
        <b/>
        <i val="0"/>
        <color theme="0"/>
      </font>
      <fill>
        <patternFill>
          <bgColor rgb="FF548200"/>
        </patternFill>
      </fill>
    </dxf>
    <dxf>
      <font>
        <b/>
        <i val="0"/>
        <color theme="0"/>
      </font>
      <fill>
        <patternFill>
          <bgColor rgb="FFC65911"/>
        </patternFill>
      </fill>
    </dxf>
    <dxf>
      <font>
        <b/>
        <i val="0"/>
        <color theme="0"/>
      </font>
      <fill>
        <patternFill>
          <bgColor rgb="FF1F4E78"/>
        </patternFill>
      </fill>
    </dxf>
    <dxf>
      <font>
        <b/>
        <i val="0"/>
        <color theme="0"/>
      </font>
      <fill>
        <patternFill>
          <bgColor rgb="FF28659C"/>
        </patternFill>
      </fill>
    </dxf>
    <dxf>
      <font>
        <b/>
        <i val="0"/>
        <color theme="0"/>
      </font>
      <fill>
        <patternFill>
          <bgColor rgb="FF2F76B7"/>
        </patternFill>
      </fill>
    </dxf>
    <dxf>
      <font>
        <b/>
        <i val="0"/>
        <color theme="0"/>
      </font>
      <fill>
        <patternFill>
          <bgColor rgb="FF428BCE"/>
        </patternFill>
      </fill>
    </dxf>
    <dxf>
      <font>
        <b/>
        <i val="0"/>
        <color theme="0"/>
      </font>
      <fill>
        <patternFill>
          <bgColor rgb="FF9E7500"/>
        </patternFill>
      </fill>
    </dxf>
    <dxf>
      <font>
        <b/>
        <i val="0"/>
        <color theme="0"/>
      </font>
      <fill>
        <patternFill>
          <bgColor rgb="FFB08200"/>
        </patternFill>
      </fill>
    </dxf>
    <dxf>
      <font>
        <b/>
        <i val="0"/>
        <color theme="0"/>
      </font>
      <fill>
        <patternFill>
          <bgColor rgb="FFCC9700"/>
        </patternFill>
      </fill>
    </dxf>
    <dxf>
      <font>
        <b/>
        <i val="0"/>
        <color theme="0"/>
      </font>
      <fill>
        <patternFill>
          <bgColor rgb="FFE6AA00"/>
        </patternFill>
      </fill>
    </dxf>
    <dxf>
      <font>
        <b/>
        <i val="0"/>
        <color theme="0"/>
      </font>
      <fill>
        <patternFill>
          <bgColor rgb="FF548200"/>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theme="1"/>
      </font>
      <fill>
        <patternFill>
          <bgColor rgb="FFFF0000"/>
        </patternFill>
      </fill>
    </dxf>
    <dxf>
      <font>
        <color theme="1"/>
      </font>
      <fill>
        <patternFill>
          <bgColor rgb="FFFFFF00"/>
        </patternFill>
      </fill>
    </dxf>
    <dxf>
      <font>
        <color theme="1"/>
      </font>
      <fill>
        <patternFill>
          <bgColor rgb="FF00B050"/>
        </patternFill>
      </fill>
    </dxf>
    <dxf>
      <font>
        <strike/>
        <color rgb="FFFF0000"/>
      </font>
      <fill>
        <patternFill>
          <bgColor theme="7" tint="-0.499984740745262"/>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theme="1"/>
      </font>
      <fill>
        <patternFill>
          <bgColor rgb="FFFF0000"/>
        </patternFill>
      </fill>
    </dxf>
    <dxf>
      <font>
        <color theme="1"/>
      </font>
      <fill>
        <patternFill>
          <bgColor rgb="FFFFFF00"/>
        </patternFill>
      </fill>
    </dxf>
    <dxf>
      <font>
        <color theme="1"/>
      </font>
      <fill>
        <patternFill>
          <bgColor rgb="FF00B050"/>
        </patternFill>
      </fill>
    </dxf>
    <dxf>
      <font>
        <strike/>
        <color rgb="FFFF0000"/>
      </font>
      <fill>
        <patternFill>
          <bgColor theme="7" tint="-0.499984740745262"/>
        </patternFill>
      </fill>
    </dxf>
  </dxfs>
  <tableStyles count="0" defaultTableStyle="TableStyleMedium2" defaultPivotStyle="PivotStyleLight16"/>
  <colors>
    <mruColors>
      <color rgb="FF28659C"/>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calcChain" Target="calcChain.xml"/><Relationship Id="rId5" Type="http://schemas.openxmlformats.org/officeDocument/2006/relationships/worksheet" Target="worksheets/sheet5.xml"/><Relationship Id="rId10"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styles" Target="styles.xml"/></Relationships>
</file>

<file path=xl/drawings/_rels/drawing1.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png"/><Relationship Id="rId6" Type="http://schemas.openxmlformats.org/officeDocument/2006/relationships/image" Target="../media/image6.emf"/><Relationship Id="rId5" Type="http://schemas.openxmlformats.org/officeDocument/2006/relationships/image" Target="../media/image5.png"/><Relationship Id="rId4" Type="http://schemas.openxmlformats.org/officeDocument/2006/relationships/image" Target="../media/image4.png"/></Relationships>
</file>

<file path=xl/drawings/_rels/drawing2.xml.rels><?xml version="1.0" encoding="UTF-8" standalone="yes"?>
<Relationships xmlns="http://schemas.openxmlformats.org/package/2006/relationships"><Relationship Id="rId1" Type="http://schemas.openxmlformats.org/officeDocument/2006/relationships/image" Target="../media/image7.png"/></Relationships>
</file>

<file path=xl/drawings/_rels/drawing3.xml.rels><?xml version="1.0" encoding="UTF-8" standalone="yes"?>
<Relationships xmlns="http://schemas.openxmlformats.org/package/2006/relationships"><Relationship Id="rId1" Type="http://schemas.openxmlformats.org/officeDocument/2006/relationships/image" Target="../media/image7.png"/></Relationships>
</file>

<file path=xl/drawings/_rels/drawing4.xml.rels><?xml version="1.0" encoding="UTF-8" standalone="yes"?>
<Relationships xmlns="http://schemas.openxmlformats.org/package/2006/relationships"><Relationship Id="rId1" Type="http://schemas.openxmlformats.org/officeDocument/2006/relationships/image" Target="../media/image7.png"/></Relationships>
</file>

<file path=xl/drawings/_rels/drawing5.xml.rels><?xml version="1.0" encoding="UTF-8" standalone="yes"?>
<Relationships xmlns="http://schemas.openxmlformats.org/package/2006/relationships"><Relationship Id="rId1" Type="http://schemas.openxmlformats.org/officeDocument/2006/relationships/image" Target="../media/image7.png"/></Relationships>
</file>

<file path=xl/drawings/_rels/drawing6.xml.rels><?xml version="1.0" encoding="UTF-8" standalone="yes"?>
<Relationships xmlns="http://schemas.openxmlformats.org/package/2006/relationships"><Relationship Id="rId1" Type="http://schemas.openxmlformats.org/officeDocument/2006/relationships/image" Target="../media/image7.png"/></Relationships>
</file>

<file path=xl/drawings/_rels/drawing7.xml.rels><?xml version="1.0" encoding="UTF-8" standalone="yes"?>
<Relationships xmlns="http://schemas.openxmlformats.org/package/2006/relationships"><Relationship Id="rId1" Type="http://schemas.openxmlformats.org/officeDocument/2006/relationships/image" Target="../media/image7.png"/></Relationships>
</file>

<file path=xl/drawings/drawing1.xml><?xml version="1.0" encoding="utf-8"?>
<xdr:wsDr xmlns:xdr="http://schemas.openxmlformats.org/drawingml/2006/spreadsheetDrawing" xmlns:a="http://schemas.openxmlformats.org/drawingml/2006/main">
  <xdr:oneCellAnchor>
    <xdr:from>
      <xdr:col>2</xdr:col>
      <xdr:colOff>167037</xdr:colOff>
      <xdr:row>18</xdr:row>
      <xdr:rowOff>34332</xdr:rowOff>
    </xdr:from>
    <xdr:ext cx="2239061" cy="180794"/>
    <xdr:pic>
      <xdr:nvPicPr>
        <xdr:cNvPr id="2" name="Imagen 1">
          <a:extLst>
            <a:ext uri="{FF2B5EF4-FFF2-40B4-BE49-F238E27FC236}">
              <a16:creationId xmlns:a16="http://schemas.microsoft.com/office/drawing/2014/main" id="{17CC7577-9006-4D32-8FAC-22FDE3798E84}"/>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xdr:blipFill>
      <xdr:spPr>
        <a:xfrm>
          <a:off x="986187" y="5048292"/>
          <a:ext cx="2239061" cy="180794"/>
        </a:xfrm>
        <a:prstGeom prst="rect">
          <a:avLst/>
        </a:prstGeom>
      </xdr:spPr>
    </xdr:pic>
    <xdr:clientData/>
  </xdr:oneCellAnchor>
  <xdr:twoCellAnchor>
    <xdr:from>
      <xdr:col>2</xdr:col>
      <xdr:colOff>71170</xdr:colOff>
      <xdr:row>6</xdr:row>
      <xdr:rowOff>10832</xdr:rowOff>
    </xdr:from>
    <xdr:to>
      <xdr:col>2</xdr:col>
      <xdr:colOff>1257131</xdr:colOff>
      <xdr:row>9</xdr:row>
      <xdr:rowOff>13979</xdr:rowOff>
    </xdr:to>
    <xdr:sp macro="" textlink="">
      <xdr:nvSpPr>
        <xdr:cNvPr id="3" name="Rectángulo redondeado 5">
          <a:extLst>
            <a:ext uri="{FF2B5EF4-FFF2-40B4-BE49-F238E27FC236}">
              <a16:creationId xmlns:a16="http://schemas.microsoft.com/office/drawing/2014/main" id="{365C0746-B5A4-4DA2-A2A7-DA8237E948D5}"/>
            </a:ext>
          </a:extLst>
        </xdr:cNvPr>
        <xdr:cNvSpPr/>
      </xdr:nvSpPr>
      <xdr:spPr>
        <a:xfrm>
          <a:off x="888415" y="1433867"/>
          <a:ext cx="1184056" cy="673707"/>
        </a:xfrm>
        <a:prstGeom prst="round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s-CO" sz="900">
              <a:latin typeface="Arial" panose="020B0604020202020204" pitchFamily="34" charset="0"/>
              <a:cs typeface="Arial" panose="020B0604020202020204" pitchFamily="34" charset="0"/>
            </a:rPr>
            <a:t>Diligenciar</a:t>
          </a:r>
          <a:r>
            <a:rPr lang="es-CO" sz="900" baseline="0">
              <a:latin typeface="Arial" panose="020B0604020202020204" pitchFamily="34" charset="0"/>
              <a:cs typeface="Arial" panose="020B0604020202020204" pitchFamily="34" charset="0"/>
            </a:rPr>
            <a:t> la entidad y dependencia que reporta.</a:t>
          </a:r>
          <a:endParaRPr lang="es-CO" sz="900">
            <a:latin typeface="Arial" panose="020B0604020202020204" pitchFamily="34" charset="0"/>
            <a:cs typeface="Arial" panose="020B0604020202020204" pitchFamily="34" charset="0"/>
          </a:endParaRPr>
        </a:p>
      </xdr:txBody>
    </xdr:sp>
    <xdr:clientData/>
  </xdr:twoCellAnchor>
  <xdr:twoCellAnchor>
    <xdr:from>
      <xdr:col>3</xdr:col>
      <xdr:colOff>1809494</xdr:colOff>
      <xdr:row>14</xdr:row>
      <xdr:rowOff>143595</xdr:rowOff>
    </xdr:from>
    <xdr:to>
      <xdr:col>3</xdr:col>
      <xdr:colOff>4848785</xdr:colOff>
      <xdr:row>17</xdr:row>
      <xdr:rowOff>18863</xdr:rowOff>
    </xdr:to>
    <xdr:sp macro="" textlink="">
      <xdr:nvSpPr>
        <xdr:cNvPr id="4" name="Rectángulo: esquinas redondeadas 2">
          <a:extLst>
            <a:ext uri="{FF2B5EF4-FFF2-40B4-BE49-F238E27FC236}">
              <a16:creationId xmlns:a16="http://schemas.microsoft.com/office/drawing/2014/main" id="{8E5212F3-04C4-4F56-803F-A99BBBC4A73D}"/>
            </a:ext>
          </a:extLst>
        </xdr:cNvPr>
        <xdr:cNvSpPr/>
      </xdr:nvSpPr>
      <xdr:spPr>
        <a:xfrm>
          <a:off x="7505444" y="4397460"/>
          <a:ext cx="3033576" cy="448673"/>
        </a:xfrm>
        <a:prstGeom prst="round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s-CO" sz="900">
              <a:latin typeface="Arial" panose="020B0604020202020204" pitchFamily="34" charset="0"/>
              <a:cs typeface="Arial" panose="020B0604020202020204" pitchFamily="34" charset="0"/>
            </a:rPr>
            <a:t>Diligenciar</a:t>
          </a:r>
          <a:r>
            <a:rPr lang="es-CO" sz="900" baseline="0">
              <a:latin typeface="Arial" panose="020B0604020202020204" pitchFamily="34" charset="0"/>
              <a:cs typeface="Arial" panose="020B0604020202020204" pitchFamily="34" charset="0"/>
            </a:rPr>
            <a:t> todos los campos para evidenciar las acciones  por las actividades</a:t>
          </a:r>
          <a:endParaRPr lang="es-CO" sz="900">
            <a:latin typeface="Arial" panose="020B0604020202020204" pitchFamily="34" charset="0"/>
            <a:cs typeface="Arial" panose="020B0604020202020204" pitchFamily="34" charset="0"/>
          </a:endParaRPr>
        </a:p>
      </xdr:txBody>
    </xdr:sp>
    <xdr:clientData/>
  </xdr:twoCellAnchor>
  <xdr:twoCellAnchor>
    <xdr:from>
      <xdr:col>2</xdr:col>
      <xdr:colOff>3779744</xdr:colOff>
      <xdr:row>14</xdr:row>
      <xdr:rowOff>101246</xdr:rowOff>
    </xdr:from>
    <xdr:to>
      <xdr:col>3</xdr:col>
      <xdr:colOff>1333126</xdr:colOff>
      <xdr:row>17</xdr:row>
      <xdr:rowOff>7283</xdr:rowOff>
    </xdr:to>
    <xdr:sp macro="" textlink="">
      <xdr:nvSpPr>
        <xdr:cNvPr id="5" name="Rectángulo: esquinas redondeadas 7">
          <a:extLst>
            <a:ext uri="{FF2B5EF4-FFF2-40B4-BE49-F238E27FC236}">
              <a16:creationId xmlns:a16="http://schemas.microsoft.com/office/drawing/2014/main" id="{A495F460-AFE4-42D1-A3E2-9E9C874FAD79}"/>
            </a:ext>
          </a:extLst>
        </xdr:cNvPr>
        <xdr:cNvSpPr/>
      </xdr:nvSpPr>
      <xdr:spPr>
        <a:xfrm>
          <a:off x="4593179" y="4355111"/>
          <a:ext cx="2432087" cy="473727"/>
        </a:xfrm>
        <a:prstGeom prst="round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s-CO" sz="900">
              <a:latin typeface="Arial" panose="020B0604020202020204" pitchFamily="34" charset="0"/>
              <a:cs typeface="Arial" panose="020B0604020202020204" pitchFamily="34" charset="0"/>
            </a:rPr>
            <a:t>Diligenciar</a:t>
          </a:r>
          <a:r>
            <a:rPr lang="es-CO" sz="900" baseline="0">
              <a:latin typeface="Arial" panose="020B0604020202020204" pitchFamily="34" charset="0"/>
              <a:cs typeface="Arial" panose="020B0604020202020204" pitchFamily="34" charset="0"/>
            </a:rPr>
            <a:t> todos los campos para evidenciar las acciones  por las actividades</a:t>
          </a:r>
          <a:endParaRPr lang="es-CO" sz="900">
            <a:latin typeface="Arial" panose="020B0604020202020204" pitchFamily="34" charset="0"/>
            <a:cs typeface="Arial" panose="020B0604020202020204" pitchFamily="34" charset="0"/>
          </a:endParaRPr>
        </a:p>
      </xdr:txBody>
    </xdr:sp>
    <xdr:clientData/>
  </xdr:twoCellAnchor>
  <xdr:twoCellAnchor>
    <xdr:from>
      <xdr:col>2</xdr:col>
      <xdr:colOff>649507</xdr:colOff>
      <xdr:row>17</xdr:row>
      <xdr:rowOff>167252</xdr:rowOff>
    </xdr:from>
    <xdr:to>
      <xdr:col>2</xdr:col>
      <xdr:colOff>1258049</xdr:colOff>
      <xdr:row>19</xdr:row>
      <xdr:rowOff>62041</xdr:rowOff>
    </xdr:to>
    <xdr:sp macro="" textlink="">
      <xdr:nvSpPr>
        <xdr:cNvPr id="6" name="Elipse 5">
          <a:extLst>
            <a:ext uri="{FF2B5EF4-FFF2-40B4-BE49-F238E27FC236}">
              <a16:creationId xmlns:a16="http://schemas.microsoft.com/office/drawing/2014/main" id="{BB91E777-BAF8-40C4-A895-26BBA433C7C6}"/>
            </a:ext>
          </a:extLst>
        </xdr:cNvPr>
        <xdr:cNvSpPr/>
      </xdr:nvSpPr>
      <xdr:spPr>
        <a:xfrm>
          <a:off x="1464847" y="4994522"/>
          <a:ext cx="608542" cy="273884"/>
        </a:xfrm>
        <a:prstGeom prst="ellipse">
          <a:avLst/>
        </a:prstGeom>
        <a:noFill/>
        <a:ln w="28575">
          <a:solidFill>
            <a:srgbClr val="C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CO" sz="1100"/>
        </a:p>
      </xdr:txBody>
    </xdr:sp>
    <xdr:clientData/>
  </xdr:twoCellAnchor>
  <xdr:twoCellAnchor>
    <xdr:from>
      <xdr:col>2</xdr:col>
      <xdr:colOff>610026</xdr:colOff>
      <xdr:row>73</xdr:row>
      <xdr:rowOff>76306</xdr:rowOff>
    </xdr:from>
    <xdr:to>
      <xdr:col>2</xdr:col>
      <xdr:colOff>1851070</xdr:colOff>
      <xdr:row>76</xdr:row>
      <xdr:rowOff>38101</xdr:rowOff>
    </xdr:to>
    <xdr:sp macro="" textlink="">
      <xdr:nvSpPr>
        <xdr:cNvPr id="7" name="Rectángulo: esquinas redondeadas 4">
          <a:extLst>
            <a:ext uri="{FF2B5EF4-FFF2-40B4-BE49-F238E27FC236}">
              <a16:creationId xmlns:a16="http://schemas.microsoft.com/office/drawing/2014/main" id="{379DFCBE-83EE-4C8D-B047-C9DDFE045539}"/>
            </a:ext>
          </a:extLst>
        </xdr:cNvPr>
        <xdr:cNvSpPr/>
      </xdr:nvSpPr>
      <xdr:spPr>
        <a:xfrm>
          <a:off x="1425366" y="16908886"/>
          <a:ext cx="1244854" cy="533295"/>
        </a:xfrm>
        <a:prstGeom prst="round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s-CO" sz="900">
              <a:latin typeface="Arial" panose="020B0604020202020204" pitchFamily="34" charset="0"/>
              <a:cs typeface="Arial" panose="020B0604020202020204" pitchFamily="34" charset="0"/>
            </a:rPr>
            <a:t>Diligenciar Entidad y Dependencia</a:t>
          </a:r>
          <a:r>
            <a:rPr lang="es-CO" sz="900" baseline="0">
              <a:latin typeface="Arial" panose="020B0604020202020204" pitchFamily="34" charset="0"/>
              <a:cs typeface="Arial" panose="020B0604020202020204" pitchFamily="34" charset="0"/>
            </a:rPr>
            <a:t> que reporta </a:t>
          </a:r>
          <a:endParaRPr lang="es-CO" sz="900">
            <a:latin typeface="Arial" panose="020B0604020202020204" pitchFamily="34" charset="0"/>
            <a:cs typeface="Arial" panose="020B0604020202020204" pitchFamily="34" charset="0"/>
          </a:endParaRPr>
        </a:p>
      </xdr:txBody>
    </xdr:sp>
    <xdr:clientData/>
  </xdr:twoCellAnchor>
  <xdr:twoCellAnchor>
    <xdr:from>
      <xdr:col>2</xdr:col>
      <xdr:colOff>2350466</xdr:colOff>
      <xdr:row>84</xdr:row>
      <xdr:rowOff>95958</xdr:rowOff>
    </xdr:from>
    <xdr:to>
      <xdr:col>3</xdr:col>
      <xdr:colOff>4579316</xdr:colOff>
      <xdr:row>85</xdr:row>
      <xdr:rowOff>184264</xdr:rowOff>
    </xdr:to>
    <xdr:sp macro="" textlink="">
      <xdr:nvSpPr>
        <xdr:cNvPr id="8" name="Rectángulo: esquinas redondeadas 8">
          <a:extLst>
            <a:ext uri="{FF2B5EF4-FFF2-40B4-BE49-F238E27FC236}">
              <a16:creationId xmlns:a16="http://schemas.microsoft.com/office/drawing/2014/main" id="{B4202322-6AD8-4CCA-9F9F-794F7F9386CB}"/>
            </a:ext>
          </a:extLst>
        </xdr:cNvPr>
        <xdr:cNvSpPr/>
      </xdr:nvSpPr>
      <xdr:spPr>
        <a:xfrm>
          <a:off x="3167711" y="19027848"/>
          <a:ext cx="7101840" cy="276901"/>
        </a:xfrm>
        <a:prstGeom prst="round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s-CO" sz="900">
              <a:latin typeface="Arial" panose="020B0604020202020204" pitchFamily="34" charset="0"/>
              <a:cs typeface="Arial" panose="020B0604020202020204" pitchFamily="34" charset="0"/>
            </a:rPr>
            <a:t>Diligenciar los</a:t>
          </a:r>
          <a:r>
            <a:rPr lang="es-CO" sz="900" baseline="0">
              <a:latin typeface="Arial" panose="020B0604020202020204" pitchFamily="34" charset="0"/>
              <a:cs typeface="Arial" panose="020B0604020202020204" pitchFamily="34" charset="0"/>
            </a:rPr>
            <a:t> especios señalados- para evidenciar las inversiones realizadas por actividad  anualmente   </a:t>
          </a:r>
          <a:endParaRPr lang="es-CO" sz="900">
            <a:latin typeface="Arial" panose="020B0604020202020204" pitchFamily="34" charset="0"/>
            <a:cs typeface="Arial" panose="020B0604020202020204" pitchFamily="34" charset="0"/>
          </a:endParaRPr>
        </a:p>
      </xdr:txBody>
    </xdr:sp>
    <xdr:clientData/>
  </xdr:twoCellAnchor>
  <xdr:twoCellAnchor>
    <xdr:from>
      <xdr:col>2</xdr:col>
      <xdr:colOff>119902</xdr:colOff>
      <xdr:row>77</xdr:row>
      <xdr:rowOff>112059</xdr:rowOff>
    </xdr:from>
    <xdr:to>
      <xdr:col>2</xdr:col>
      <xdr:colOff>2273742</xdr:colOff>
      <xdr:row>82</xdr:row>
      <xdr:rowOff>716</xdr:rowOff>
    </xdr:to>
    <xdr:sp macro="" textlink="">
      <xdr:nvSpPr>
        <xdr:cNvPr id="9" name="Rectángulo: esquinas redondeadas 13">
          <a:extLst>
            <a:ext uri="{FF2B5EF4-FFF2-40B4-BE49-F238E27FC236}">
              <a16:creationId xmlns:a16="http://schemas.microsoft.com/office/drawing/2014/main" id="{B98F9C0B-5936-4CC4-91E4-84101A515D15}"/>
            </a:ext>
          </a:extLst>
        </xdr:cNvPr>
        <xdr:cNvSpPr/>
      </xdr:nvSpPr>
      <xdr:spPr>
        <a:xfrm>
          <a:off x="933337" y="17706639"/>
          <a:ext cx="2157650" cy="841157"/>
        </a:xfrm>
        <a:prstGeom prst="roundRect">
          <a:avLst/>
        </a:prstGeom>
        <a:solidFill>
          <a:schemeClr val="accent5">
            <a:lumMod val="75000"/>
          </a:scheme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s-CO" sz="900" b="1">
              <a:latin typeface="Arial" panose="020B0604020202020204" pitchFamily="34" charset="0"/>
              <a:cs typeface="Arial" panose="020B0604020202020204" pitchFamily="34" charset="0"/>
            </a:rPr>
            <a:t>NOTA:</a:t>
          </a:r>
          <a:r>
            <a:rPr lang="es-CO" sz="900" baseline="0">
              <a:latin typeface="Arial" panose="020B0604020202020204" pitchFamily="34" charset="0"/>
              <a:cs typeface="Arial" panose="020B0604020202020204" pitchFamily="34" charset="0"/>
            </a:rPr>
            <a:t> </a:t>
          </a:r>
          <a:r>
            <a:rPr lang="es-CO" sz="900">
              <a:latin typeface="Arial" panose="020B0604020202020204" pitchFamily="34" charset="0"/>
              <a:cs typeface="Arial" panose="020B0604020202020204" pitchFamily="34" charset="0"/>
            </a:rPr>
            <a:t>Tener</a:t>
          </a:r>
          <a:r>
            <a:rPr lang="es-CO" sz="900" baseline="0">
              <a:latin typeface="Arial" panose="020B0604020202020204" pitchFamily="34" charset="0"/>
              <a:cs typeface="Arial" panose="020B0604020202020204" pitchFamily="34" charset="0"/>
            </a:rPr>
            <a:t> en cuenta : Se diligencia el  valor del contrato  y %, para OBTENER automaticamente  el valor del presupuesto asignado .</a:t>
          </a:r>
          <a:endParaRPr lang="es-CO" sz="900">
            <a:latin typeface="Arial" panose="020B0604020202020204" pitchFamily="34" charset="0"/>
            <a:cs typeface="Arial" panose="020B0604020202020204" pitchFamily="34" charset="0"/>
          </a:endParaRPr>
        </a:p>
      </xdr:txBody>
    </xdr:sp>
    <xdr:clientData/>
  </xdr:twoCellAnchor>
  <xdr:twoCellAnchor>
    <xdr:from>
      <xdr:col>2</xdr:col>
      <xdr:colOff>4429125</xdr:colOff>
      <xdr:row>11</xdr:row>
      <xdr:rowOff>162436</xdr:rowOff>
    </xdr:from>
    <xdr:to>
      <xdr:col>3</xdr:col>
      <xdr:colOff>990600</xdr:colOff>
      <xdr:row>13</xdr:row>
      <xdr:rowOff>101845</xdr:rowOff>
    </xdr:to>
    <xdr:sp macro="" textlink="">
      <xdr:nvSpPr>
        <xdr:cNvPr id="10" name="Abrir llave 9">
          <a:extLst>
            <a:ext uri="{FF2B5EF4-FFF2-40B4-BE49-F238E27FC236}">
              <a16:creationId xmlns:a16="http://schemas.microsoft.com/office/drawing/2014/main" id="{F30BA3B7-2208-4B45-8A57-2E0B0DEB16E2}"/>
            </a:ext>
          </a:extLst>
        </xdr:cNvPr>
        <xdr:cNvSpPr/>
      </xdr:nvSpPr>
      <xdr:spPr>
        <a:xfrm rot="16200000">
          <a:off x="5800540" y="3260151"/>
          <a:ext cx="324219" cy="1440180"/>
        </a:xfrm>
        <a:prstGeom prst="leftBrace">
          <a:avLst>
            <a:gd name="adj1" fmla="val 46123"/>
            <a:gd name="adj2" fmla="val 50000"/>
          </a:avLst>
        </a:prstGeom>
        <a:ln w="28575">
          <a:solidFill>
            <a:srgbClr val="C00000"/>
          </a:solidFill>
          <a:tailEnd type="none"/>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l"/>
          <a:endParaRPr lang="es-CO" sz="1100"/>
        </a:p>
      </xdr:txBody>
    </xdr:sp>
    <xdr:clientData/>
  </xdr:twoCellAnchor>
  <xdr:twoCellAnchor>
    <xdr:from>
      <xdr:col>2</xdr:col>
      <xdr:colOff>85382</xdr:colOff>
      <xdr:row>51</xdr:row>
      <xdr:rowOff>62019</xdr:rowOff>
    </xdr:from>
    <xdr:to>
      <xdr:col>3</xdr:col>
      <xdr:colOff>5343927</xdr:colOff>
      <xdr:row>66</xdr:row>
      <xdr:rowOff>67541</xdr:rowOff>
    </xdr:to>
    <xdr:pic>
      <xdr:nvPicPr>
        <xdr:cNvPr id="11" name="Imagen 10">
          <a:extLst>
            <a:ext uri="{FF2B5EF4-FFF2-40B4-BE49-F238E27FC236}">
              <a16:creationId xmlns:a16="http://schemas.microsoft.com/office/drawing/2014/main" id="{9ACB6039-308D-4A10-862D-C93928034D69}"/>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xdr:blipFill>
      <xdr:spPr>
        <a:xfrm>
          <a:off x="898817" y="12705504"/>
          <a:ext cx="10043905" cy="2863022"/>
        </a:xfrm>
        <a:prstGeom prst="rect">
          <a:avLst/>
        </a:prstGeom>
        <a:ln w="3175">
          <a:solidFill>
            <a:schemeClr val="tx1"/>
          </a:solidFill>
        </a:ln>
      </xdr:spPr>
    </xdr:pic>
    <xdr:clientData/>
  </xdr:twoCellAnchor>
  <xdr:oneCellAnchor>
    <xdr:from>
      <xdr:col>2</xdr:col>
      <xdr:colOff>1775012</xdr:colOff>
      <xdr:row>3</xdr:row>
      <xdr:rowOff>85725</xdr:rowOff>
    </xdr:from>
    <xdr:ext cx="8216714" cy="2867025"/>
    <xdr:pic>
      <xdr:nvPicPr>
        <xdr:cNvPr id="12" name="Imagen 11">
          <a:extLst>
            <a:ext uri="{FF2B5EF4-FFF2-40B4-BE49-F238E27FC236}">
              <a16:creationId xmlns:a16="http://schemas.microsoft.com/office/drawing/2014/main" id="{FBA44FEE-7365-4010-B67F-5FE9C88DB0CC}"/>
            </a:ext>
          </a:extLst>
        </xdr:cNvPr>
        <xdr:cNvPicPr>
          <a:picLocks noChangeAspect="1" noChangeArrowheads="1"/>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xdr:blipFill>
      <xdr:spPr bwMode="auto">
        <a:xfrm>
          <a:off x="2594162" y="937260"/>
          <a:ext cx="8216714" cy="2867025"/>
        </a:xfrm>
        <a:prstGeom prst="rect">
          <a:avLst/>
        </a:prstGeom>
        <a:noFill/>
        <a:ln>
          <a:solidFill>
            <a:schemeClr val="accent5">
              <a:lumMod val="50000"/>
            </a:schemeClr>
          </a:solidFill>
        </a:ln>
        <a:extLst>
          <a:ext uri="{909E8E84-426E-40DD-AFC4-6F175D3DCCD1}">
            <a14:hiddenFill xmlns:a14="http://schemas.microsoft.com/office/drawing/2010/main">
              <a:solidFill>
                <a:srgbClr val="FFFFFF"/>
              </a:solidFill>
            </a14:hiddenFill>
          </a:ext>
        </a:extLst>
      </xdr:spPr>
    </xdr:pic>
    <xdr:clientData/>
  </xdr:oneCellAnchor>
  <xdr:twoCellAnchor>
    <xdr:from>
      <xdr:col>2</xdr:col>
      <xdr:colOff>1325450</xdr:colOff>
      <xdr:row>7</xdr:row>
      <xdr:rowOff>215329</xdr:rowOff>
    </xdr:from>
    <xdr:to>
      <xdr:col>2</xdr:col>
      <xdr:colOff>1770845</xdr:colOff>
      <xdr:row>7</xdr:row>
      <xdr:rowOff>215329</xdr:rowOff>
    </xdr:to>
    <xdr:cxnSp macro="">
      <xdr:nvCxnSpPr>
        <xdr:cNvPr id="13" name="Conector recto de flecha 12">
          <a:extLst>
            <a:ext uri="{FF2B5EF4-FFF2-40B4-BE49-F238E27FC236}">
              <a16:creationId xmlns:a16="http://schemas.microsoft.com/office/drawing/2014/main" id="{78FDE400-47C8-4A70-B1CE-740F876C0D80}"/>
            </a:ext>
          </a:extLst>
        </xdr:cNvPr>
        <xdr:cNvCxnSpPr/>
      </xdr:nvCxnSpPr>
      <xdr:spPr>
        <a:xfrm flipH="1">
          <a:off x="2142695" y="1832674"/>
          <a:ext cx="447300" cy="0"/>
        </a:xfrm>
        <a:prstGeom prst="straightConnector1">
          <a:avLst/>
        </a:prstGeom>
        <a:ln w="28575">
          <a:solidFill>
            <a:srgbClr val="C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1428750</xdr:colOff>
      <xdr:row>11</xdr:row>
      <xdr:rowOff>174948</xdr:rowOff>
    </xdr:from>
    <xdr:to>
      <xdr:col>3</xdr:col>
      <xdr:colOff>5124450</xdr:colOff>
      <xdr:row>13</xdr:row>
      <xdr:rowOff>114357</xdr:rowOff>
    </xdr:to>
    <xdr:sp macro="" textlink="">
      <xdr:nvSpPr>
        <xdr:cNvPr id="14" name="Abrir llave 13">
          <a:extLst>
            <a:ext uri="{FF2B5EF4-FFF2-40B4-BE49-F238E27FC236}">
              <a16:creationId xmlns:a16="http://schemas.microsoft.com/office/drawing/2014/main" id="{559F00DB-91B3-41BA-85CE-22CC087AE307}"/>
            </a:ext>
          </a:extLst>
        </xdr:cNvPr>
        <xdr:cNvSpPr/>
      </xdr:nvSpPr>
      <xdr:spPr>
        <a:xfrm rot="16200000">
          <a:off x="8814250" y="2146808"/>
          <a:ext cx="316599" cy="3695700"/>
        </a:xfrm>
        <a:prstGeom prst="leftBrace">
          <a:avLst>
            <a:gd name="adj1" fmla="val 46123"/>
            <a:gd name="adj2" fmla="val 50000"/>
          </a:avLst>
        </a:prstGeom>
        <a:ln w="28575">
          <a:solidFill>
            <a:srgbClr val="C00000"/>
          </a:solidFill>
          <a:tailEnd type="none"/>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l"/>
          <a:endParaRPr lang="es-CO" sz="1100"/>
        </a:p>
      </xdr:txBody>
    </xdr:sp>
    <xdr:clientData/>
  </xdr:twoCellAnchor>
  <xdr:oneCellAnchor>
    <xdr:from>
      <xdr:col>2</xdr:col>
      <xdr:colOff>2365823</xdr:colOff>
      <xdr:row>70</xdr:row>
      <xdr:rowOff>19051</xdr:rowOff>
    </xdr:from>
    <xdr:ext cx="7559228" cy="2297184"/>
    <xdr:pic>
      <xdr:nvPicPr>
        <xdr:cNvPr id="15" name="Imagen 14">
          <a:extLst>
            <a:ext uri="{FF2B5EF4-FFF2-40B4-BE49-F238E27FC236}">
              <a16:creationId xmlns:a16="http://schemas.microsoft.com/office/drawing/2014/main" id="{A246EDA2-F09B-4A0D-A353-3B0A7030C53F}"/>
            </a:ext>
          </a:extLst>
        </xdr:cNvPr>
        <xdr:cNvPicPr>
          <a:picLocks noChangeAspect="1" noChangeArrowheads="1"/>
        </xdr:cNvPicPr>
      </xdr:nvPicPr>
      <xdr:blipFill>
        <a:blip xmlns:r="http://schemas.openxmlformats.org/officeDocument/2006/relationships" r:embed="rId4" cstate="print">
          <a:extLst>
            <a:ext uri="{28A0092B-C50C-407E-A947-70E740481C1C}">
              <a14:useLocalDpi xmlns:a14="http://schemas.microsoft.com/office/drawing/2010/main" val="0"/>
            </a:ext>
          </a:extLst>
        </a:blip>
        <a:srcRect/>
        <a:stretch/>
      </xdr:blipFill>
      <xdr:spPr bwMode="auto">
        <a:xfrm>
          <a:off x="3181163" y="16283941"/>
          <a:ext cx="7559228" cy="2297184"/>
        </a:xfrm>
        <a:prstGeom prst="rect">
          <a:avLst/>
        </a:prstGeom>
        <a:noFill/>
        <a:ln>
          <a:solidFill>
            <a:schemeClr val="accent5">
              <a:lumMod val="50000"/>
            </a:schemeClr>
          </a:solidFill>
        </a:ln>
        <a:extLst>
          <a:ext uri="{909E8E84-426E-40DD-AFC4-6F175D3DCCD1}">
            <a14:hiddenFill xmlns:a14="http://schemas.microsoft.com/office/drawing/2010/main">
              <a:solidFill>
                <a:srgbClr val="FFFFFF"/>
              </a:solidFill>
            </a14:hiddenFill>
          </a:ext>
        </a:extLst>
      </xdr:spPr>
    </xdr:pic>
    <xdr:clientData/>
  </xdr:oneCellAnchor>
  <xdr:twoCellAnchor>
    <xdr:from>
      <xdr:col>2</xdr:col>
      <xdr:colOff>1915832</xdr:colOff>
      <xdr:row>74</xdr:row>
      <xdr:rowOff>157630</xdr:rowOff>
    </xdr:from>
    <xdr:to>
      <xdr:col>2</xdr:col>
      <xdr:colOff>2361227</xdr:colOff>
      <xdr:row>74</xdr:row>
      <xdr:rowOff>157630</xdr:rowOff>
    </xdr:to>
    <xdr:cxnSp macro="">
      <xdr:nvCxnSpPr>
        <xdr:cNvPr id="16" name="Conector recto de flecha 15">
          <a:extLst>
            <a:ext uri="{FF2B5EF4-FFF2-40B4-BE49-F238E27FC236}">
              <a16:creationId xmlns:a16="http://schemas.microsoft.com/office/drawing/2014/main" id="{0941AABF-114F-4FB6-93D5-A18E4F6E87E2}"/>
            </a:ext>
          </a:extLst>
        </xdr:cNvPr>
        <xdr:cNvCxnSpPr/>
      </xdr:nvCxnSpPr>
      <xdr:spPr>
        <a:xfrm flipH="1">
          <a:off x="2729267" y="17178805"/>
          <a:ext cx="447300" cy="0"/>
        </a:xfrm>
        <a:prstGeom prst="straightConnector1">
          <a:avLst/>
        </a:prstGeom>
        <a:ln w="28575">
          <a:solidFill>
            <a:srgbClr val="C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xdr:col>
      <xdr:colOff>2368177</xdr:colOff>
      <xdr:row>82</xdr:row>
      <xdr:rowOff>76200</xdr:rowOff>
    </xdr:from>
    <xdr:to>
      <xdr:col>2</xdr:col>
      <xdr:colOff>3324225</xdr:colOff>
      <xdr:row>83</xdr:row>
      <xdr:rowOff>92182</xdr:rowOff>
    </xdr:to>
    <xdr:sp macro="" textlink="">
      <xdr:nvSpPr>
        <xdr:cNvPr id="17" name="Abrir llave 16">
          <a:extLst>
            <a:ext uri="{FF2B5EF4-FFF2-40B4-BE49-F238E27FC236}">
              <a16:creationId xmlns:a16="http://schemas.microsoft.com/office/drawing/2014/main" id="{1CC6FBC0-414D-4113-BADD-ECB99051BD4A}"/>
            </a:ext>
          </a:extLst>
        </xdr:cNvPr>
        <xdr:cNvSpPr/>
      </xdr:nvSpPr>
      <xdr:spPr>
        <a:xfrm rot="16200000">
          <a:off x="3554490" y="18250402"/>
          <a:ext cx="210292" cy="956048"/>
        </a:xfrm>
        <a:prstGeom prst="leftBrace">
          <a:avLst>
            <a:gd name="adj1" fmla="val 46123"/>
            <a:gd name="adj2" fmla="val 50000"/>
          </a:avLst>
        </a:prstGeom>
        <a:ln w="28575">
          <a:solidFill>
            <a:srgbClr val="C00000"/>
          </a:solidFill>
          <a:tailEnd type="none"/>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l"/>
          <a:endParaRPr lang="es-CO" sz="1100"/>
        </a:p>
      </xdr:txBody>
    </xdr:sp>
    <xdr:clientData/>
  </xdr:twoCellAnchor>
  <xdr:twoCellAnchor>
    <xdr:from>
      <xdr:col>2</xdr:col>
      <xdr:colOff>4153651</xdr:colOff>
      <xdr:row>82</xdr:row>
      <xdr:rowOff>46877</xdr:rowOff>
    </xdr:from>
    <xdr:to>
      <xdr:col>3</xdr:col>
      <xdr:colOff>85728</xdr:colOff>
      <xdr:row>83</xdr:row>
      <xdr:rowOff>97225</xdr:rowOff>
    </xdr:to>
    <xdr:sp macro="" textlink="">
      <xdr:nvSpPr>
        <xdr:cNvPr id="18" name="Abrir llave 17">
          <a:extLst>
            <a:ext uri="{FF2B5EF4-FFF2-40B4-BE49-F238E27FC236}">
              <a16:creationId xmlns:a16="http://schemas.microsoft.com/office/drawing/2014/main" id="{A4CB8D30-6D2D-4BE1-BC6D-E269326A8676}"/>
            </a:ext>
          </a:extLst>
        </xdr:cNvPr>
        <xdr:cNvSpPr/>
      </xdr:nvSpPr>
      <xdr:spPr>
        <a:xfrm rot="16200000">
          <a:off x="5249195" y="18311848"/>
          <a:ext cx="246563" cy="806972"/>
        </a:xfrm>
        <a:prstGeom prst="leftBrace">
          <a:avLst>
            <a:gd name="adj1" fmla="val 46123"/>
            <a:gd name="adj2" fmla="val 50000"/>
          </a:avLst>
        </a:prstGeom>
        <a:ln w="28575">
          <a:solidFill>
            <a:srgbClr val="C00000"/>
          </a:solidFill>
          <a:tailEnd type="none"/>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l"/>
          <a:endParaRPr lang="es-CO" sz="1100"/>
        </a:p>
      </xdr:txBody>
    </xdr:sp>
    <xdr:clientData/>
  </xdr:twoCellAnchor>
  <xdr:twoCellAnchor>
    <xdr:from>
      <xdr:col>3</xdr:col>
      <xdr:colOff>517340</xdr:colOff>
      <xdr:row>82</xdr:row>
      <xdr:rowOff>51919</xdr:rowOff>
    </xdr:from>
    <xdr:to>
      <xdr:col>3</xdr:col>
      <xdr:colOff>1200153</xdr:colOff>
      <xdr:row>83</xdr:row>
      <xdr:rowOff>116166</xdr:rowOff>
    </xdr:to>
    <xdr:sp macro="" textlink="">
      <xdr:nvSpPr>
        <xdr:cNvPr id="19" name="Abrir llave 18">
          <a:extLst>
            <a:ext uri="{FF2B5EF4-FFF2-40B4-BE49-F238E27FC236}">
              <a16:creationId xmlns:a16="http://schemas.microsoft.com/office/drawing/2014/main" id="{33BE4923-9EDE-4A81-B9EC-D26B92210A1E}"/>
            </a:ext>
          </a:extLst>
        </xdr:cNvPr>
        <xdr:cNvSpPr/>
      </xdr:nvSpPr>
      <xdr:spPr>
        <a:xfrm rot="16200000">
          <a:off x="6426371" y="18384013"/>
          <a:ext cx="256652" cy="682813"/>
        </a:xfrm>
        <a:prstGeom prst="leftBrace">
          <a:avLst>
            <a:gd name="adj1" fmla="val 46123"/>
            <a:gd name="adj2" fmla="val 50000"/>
          </a:avLst>
        </a:prstGeom>
        <a:ln w="28575">
          <a:solidFill>
            <a:srgbClr val="C00000"/>
          </a:solidFill>
          <a:tailEnd type="none"/>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l"/>
          <a:endParaRPr lang="es-CO" sz="1100"/>
        </a:p>
      </xdr:txBody>
    </xdr:sp>
    <xdr:clientData/>
  </xdr:twoCellAnchor>
  <xdr:twoCellAnchor>
    <xdr:from>
      <xdr:col>3</xdr:col>
      <xdr:colOff>2052357</xdr:colOff>
      <xdr:row>82</xdr:row>
      <xdr:rowOff>50988</xdr:rowOff>
    </xdr:from>
    <xdr:to>
      <xdr:col>3</xdr:col>
      <xdr:colOff>2052357</xdr:colOff>
      <xdr:row>84</xdr:row>
      <xdr:rowOff>58459</xdr:rowOff>
    </xdr:to>
    <xdr:cxnSp macro="">
      <xdr:nvCxnSpPr>
        <xdr:cNvPr id="20" name="Conector recto de flecha 19">
          <a:extLst>
            <a:ext uri="{FF2B5EF4-FFF2-40B4-BE49-F238E27FC236}">
              <a16:creationId xmlns:a16="http://schemas.microsoft.com/office/drawing/2014/main" id="{20EBEFD3-AD84-4680-9FA3-467DBDBC64BE}"/>
            </a:ext>
          </a:extLst>
        </xdr:cNvPr>
        <xdr:cNvCxnSpPr/>
      </xdr:nvCxnSpPr>
      <xdr:spPr>
        <a:xfrm>
          <a:off x="7746402" y="18596163"/>
          <a:ext cx="0" cy="394186"/>
        </a:xfrm>
        <a:prstGeom prst="straightConnector1">
          <a:avLst/>
        </a:prstGeom>
        <a:ln w="28575">
          <a:solidFill>
            <a:srgbClr val="C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2964142</xdr:colOff>
      <xdr:row>82</xdr:row>
      <xdr:rowOff>25402</xdr:rowOff>
    </xdr:from>
    <xdr:to>
      <xdr:col>3</xdr:col>
      <xdr:colOff>2964142</xdr:colOff>
      <xdr:row>84</xdr:row>
      <xdr:rowOff>32873</xdr:rowOff>
    </xdr:to>
    <xdr:cxnSp macro="">
      <xdr:nvCxnSpPr>
        <xdr:cNvPr id="21" name="Conector recto de flecha 20">
          <a:extLst>
            <a:ext uri="{FF2B5EF4-FFF2-40B4-BE49-F238E27FC236}">
              <a16:creationId xmlns:a16="http://schemas.microsoft.com/office/drawing/2014/main" id="{43AE1FEA-3D43-48B5-AA26-1E7038CCAA6A}"/>
            </a:ext>
          </a:extLst>
        </xdr:cNvPr>
        <xdr:cNvCxnSpPr/>
      </xdr:nvCxnSpPr>
      <xdr:spPr>
        <a:xfrm>
          <a:off x="8658187" y="18574387"/>
          <a:ext cx="0" cy="388471"/>
        </a:xfrm>
        <a:prstGeom prst="straightConnector1">
          <a:avLst/>
        </a:prstGeom>
        <a:ln w="28575">
          <a:solidFill>
            <a:srgbClr val="C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oneCellAnchor>
    <xdr:from>
      <xdr:col>2</xdr:col>
      <xdr:colOff>134471</xdr:colOff>
      <xdr:row>85</xdr:row>
      <xdr:rowOff>351118</xdr:rowOff>
    </xdr:from>
    <xdr:ext cx="3511176" cy="172970"/>
    <xdr:pic>
      <xdr:nvPicPr>
        <xdr:cNvPr id="22" name="Imagen 21">
          <a:extLst>
            <a:ext uri="{FF2B5EF4-FFF2-40B4-BE49-F238E27FC236}">
              <a16:creationId xmlns:a16="http://schemas.microsoft.com/office/drawing/2014/main" id="{3B4669B8-B534-4051-A784-F8D6E5CAB2DA}"/>
            </a:ext>
          </a:extLst>
        </xdr:cNvPr>
        <xdr:cNvPicPr>
          <a:picLocks noChangeAspect="1"/>
        </xdr:cNvPicPr>
      </xdr:nvPicPr>
      <xdr:blipFill rotWithShape="1">
        <a:blip xmlns:r="http://schemas.openxmlformats.org/officeDocument/2006/relationships" r:embed="rId5"/>
        <a:srcRect b="19494"/>
        <a:stretch/>
      </xdr:blipFill>
      <xdr:spPr>
        <a:xfrm>
          <a:off x="953621" y="19467793"/>
          <a:ext cx="3511176" cy="172970"/>
        </a:xfrm>
        <a:prstGeom prst="rect">
          <a:avLst/>
        </a:prstGeom>
      </xdr:spPr>
    </xdr:pic>
    <xdr:clientData/>
  </xdr:oneCellAnchor>
  <xdr:twoCellAnchor>
    <xdr:from>
      <xdr:col>2</xdr:col>
      <xdr:colOff>1344704</xdr:colOff>
      <xdr:row>85</xdr:row>
      <xdr:rowOff>298823</xdr:rowOff>
    </xdr:from>
    <xdr:to>
      <xdr:col>2</xdr:col>
      <xdr:colOff>2539999</xdr:colOff>
      <xdr:row>85</xdr:row>
      <xdr:rowOff>552200</xdr:rowOff>
    </xdr:to>
    <xdr:sp macro="" textlink="">
      <xdr:nvSpPr>
        <xdr:cNvPr id="23" name="Elipse 22">
          <a:extLst>
            <a:ext uri="{FF2B5EF4-FFF2-40B4-BE49-F238E27FC236}">
              <a16:creationId xmlns:a16="http://schemas.microsoft.com/office/drawing/2014/main" id="{60FB2945-8D6A-4958-B91A-A244C4C9E422}"/>
            </a:ext>
          </a:extLst>
        </xdr:cNvPr>
        <xdr:cNvSpPr/>
      </xdr:nvSpPr>
      <xdr:spPr>
        <a:xfrm>
          <a:off x="2158139" y="19419308"/>
          <a:ext cx="1199105" cy="255282"/>
        </a:xfrm>
        <a:prstGeom prst="ellipse">
          <a:avLst/>
        </a:prstGeom>
        <a:noFill/>
        <a:ln w="28575">
          <a:solidFill>
            <a:srgbClr val="C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CO" sz="1100"/>
        </a:p>
      </xdr:txBody>
    </xdr:sp>
    <xdr:clientData/>
  </xdr:twoCellAnchor>
  <xdr:oneCellAnchor>
    <xdr:from>
      <xdr:col>2</xdr:col>
      <xdr:colOff>112058</xdr:colOff>
      <xdr:row>105</xdr:row>
      <xdr:rowOff>66414</xdr:rowOff>
    </xdr:from>
    <xdr:ext cx="10137589" cy="3088453"/>
    <xdr:pic>
      <xdr:nvPicPr>
        <xdr:cNvPr id="24" name="Imagen 23">
          <a:extLst>
            <a:ext uri="{FF2B5EF4-FFF2-40B4-BE49-F238E27FC236}">
              <a16:creationId xmlns:a16="http://schemas.microsoft.com/office/drawing/2014/main" id="{3F2C0F2D-C0B9-4E6E-9AF7-FFAEE15F4F37}"/>
            </a:ext>
          </a:extLst>
        </xdr:cNvPr>
        <xdr:cNvPicPr>
          <a:picLocks noChangeAspect="1" noChangeArrowheads="1"/>
        </xdr:cNvPicPr>
      </xdr:nvPicPr>
      <xdr:blipFill>
        <a:blip xmlns:r="http://schemas.openxmlformats.org/officeDocument/2006/relationships" r:embed="rId6" cstate="print">
          <a:extLst>
            <a:ext uri="{28A0092B-C50C-407E-A947-70E740481C1C}">
              <a14:useLocalDpi xmlns:a14="http://schemas.microsoft.com/office/drawing/2010/main" val="0"/>
            </a:ext>
          </a:extLst>
        </a:blip>
        <a:srcRect/>
        <a:stretch>
          <a:fillRect/>
        </a:stretch>
      </xdr:blipFill>
      <xdr:spPr bwMode="auto">
        <a:xfrm>
          <a:off x="927398" y="26875479"/>
          <a:ext cx="10137589" cy="3088453"/>
        </a:xfrm>
        <a:prstGeom prst="rect">
          <a:avLst/>
        </a:prstGeom>
        <a:noFill/>
        <a:ln>
          <a:solidFill>
            <a:schemeClr val="accent5">
              <a:lumMod val="50000"/>
            </a:schemeClr>
          </a:solidFill>
        </a:ln>
        <a:extLst>
          <a:ext uri="{909E8E84-426E-40DD-AFC4-6F175D3DCCD1}">
            <a14:hiddenFill xmlns:a14="http://schemas.microsoft.com/office/drawing/2010/main">
              <a:solidFill>
                <a:srgbClr val="FFFFFF"/>
              </a:solidFill>
            </a14:hiddenFill>
          </a:ext>
        </a:extLst>
      </xdr:spPr>
    </xdr:pic>
    <xdr:clientData/>
  </xdr:oneCellAnchor>
</xdr:wsDr>
</file>

<file path=xl/drawings/drawing2.xml><?xml version="1.0" encoding="utf-8"?>
<xdr:wsDr xmlns:xdr="http://schemas.openxmlformats.org/drawingml/2006/spreadsheetDrawing" xmlns:a="http://schemas.openxmlformats.org/drawingml/2006/main">
  <xdr:twoCellAnchor editAs="oneCell">
    <xdr:from>
      <xdr:col>1</xdr:col>
      <xdr:colOff>2507602</xdr:colOff>
      <xdr:row>2</xdr:row>
      <xdr:rowOff>97194</xdr:rowOff>
    </xdr:from>
    <xdr:to>
      <xdr:col>4</xdr:col>
      <xdr:colOff>142113</xdr:colOff>
      <xdr:row>2</xdr:row>
      <xdr:rowOff>1097318</xdr:rowOff>
    </xdr:to>
    <xdr:pic>
      <xdr:nvPicPr>
        <xdr:cNvPr id="3" name="Imagen 2">
          <a:extLst>
            <a:ext uri="{FF2B5EF4-FFF2-40B4-BE49-F238E27FC236}">
              <a16:creationId xmlns:a16="http://schemas.microsoft.com/office/drawing/2014/main" id="{188C771B-46F5-4875-B6A8-6F8AFAB596F7}"/>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3265714" y="485970"/>
          <a:ext cx="5604409" cy="1000124"/>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2</xdr:col>
      <xdr:colOff>796636</xdr:colOff>
      <xdr:row>3</xdr:row>
      <xdr:rowOff>259773</xdr:rowOff>
    </xdr:from>
    <xdr:to>
      <xdr:col>4</xdr:col>
      <xdr:colOff>911181</xdr:colOff>
      <xdr:row>3</xdr:row>
      <xdr:rowOff>1259897</xdr:rowOff>
    </xdr:to>
    <xdr:pic>
      <xdr:nvPicPr>
        <xdr:cNvPr id="3" name="Imagen 2">
          <a:extLst>
            <a:ext uri="{FF2B5EF4-FFF2-40B4-BE49-F238E27FC236}">
              <a16:creationId xmlns:a16="http://schemas.microsoft.com/office/drawing/2014/main" id="{34FB73F8-E5BA-4083-BCDA-84EE0A97D7F2}"/>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3359727" y="848591"/>
          <a:ext cx="5604409" cy="1000124"/>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2</xdr:col>
      <xdr:colOff>881062</xdr:colOff>
      <xdr:row>3</xdr:row>
      <xdr:rowOff>95250</xdr:rowOff>
    </xdr:from>
    <xdr:to>
      <xdr:col>4</xdr:col>
      <xdr:colOff>984783</xdr:colOff>
      <xdr:row>3</xdr:row>
      <xdr:rowOff>1095374</xdr:rowOff>
    </xdr:to>
    <xdr:pic>
      <xdr:nvPicPr>
        <xdr:cNvPr id="3" name="Imagen 2">
          <a:extLst>
            <a:ext uri="{FF2B5EF4-FFF2-40B4-BE49-F238E27FC236}">
              <a16:creationId xmlns:a16="http://schemas.microsoft.com/office/drawing/2014/main" id="{0E56FCF9-5083-4AE4-9C5E-7CC9858AA91A}"/>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3452812" y="666750"/>
          <a:ext cx="5604409" cy="1000124"/>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2</xdr:col>
      <xdr:colOff>744681</xdr:colOff>
      <xdr:row>3</xdr:row>
      <xdr:rowOff>103909</xdr:rowOff>
    </xdr:from>
    <xdr:to>
      <xdr:col>4</xdr:col>
      <xdr:colOff>859226</xdr:colOff>
      <xdr:row>3</xdr:row>
      <xdr:rowOff>1104033</xdr:rowOff>
    </xdr:to>
    <xdr:pic>
      <xdr:nvPicPr>
        <xdr:cNvPr id="3" name="Imagen 2">
          <a:extLst>
            <a:ext uri="{FF2B5EF4-FFF2-40B4-BE49-F238E27FC236}">
              <a16:creationId xmlns:a16="http://schemas.microsoft.com/office/drawing/2014/main" id="{6B460080-4E93-4BAB-BA0D-A51890C41B86}"/>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3307772" y="692727"/>
          <a:ext cx="5604409" cy="1000124"/>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1</xdr:col>
      <xdr:colOff>611332</xdr:colOff>
      <xdr:row>3</xdr:row>
      <xdr:rowOff>114300</xdr:rowOff>
    </xdr:from>
    <xdr:to>
      <xdr:col>4</xdr:col>
      <xdr:colOff>1054101</xdr:colOff>
      <xdr:row>3</xdr:row>
      <xdr:rowOff>1209675</xdr:rowOff>
    </xdr:to>
    <xdr:pic>
      <xdr:nvPicPr>
        <xdr:cNvPr id="3" name="Imagen 2">
          <a:extLst>
            <a:ext uri="{FF2B5EF4-FFF2-40B4-BE49-F238E27FC236}">
              <a16:creationId xmlns:a16="http://schemas.microsoft.com/office/drawing/2014/main" id="{4034D6A0-150E-4A5D-96F6-C62962754059}"/>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373332" y="695325"/>
          <a:ext cx="7913544" cy="1095375"/>
        </a:xfrm>
        <a:prstGeom prst="rect">
          <a:avLst/>
        </a:prstGeom>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1</xdr:col>
      <xdr:colOff>611332</xdr:colOff>
      <xdr:row>3</xdr:row>
      <xdr:rowOff>114300</xdr:rowOff>
    </xdr:from>
    <xdr:to>
      <xdr:col>4</xdr:col>
      <xdr:colOff>1228726</xdr:colOff>
      <xdr:row>3</xdr:row>
      <xdr:rowOff>1209675</xdr:rowOff>
    </xdr:to>
    <xdr:pic>
      <xdr:nvPicPr>
        <xdr:cNvPr id="2" name="Imagen 1">
          <a:extLst>
            <a:ext uri="{FF2B5EF4-FFF2-40B4-BE49-F238E27FC236}">
              <a16:creationId xmlns:a16="http://schemas.microsoft.com/office/drawing/2014/main" id="{397F8F32-9AA5-4255-8BF8-7541F08A7D3A}"/>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373332" y="695325"/>
          <a:ext cx="7913544" cy="1095375"/>
        </a:xfrm>
        <a:prstGeom prst="rect">
          <a:avLst/>
        </a:prstGeom>
      </xdr:spPr>
    </xdr:pic>
    <xdr:clientData/>
  </xdr:twoCellAnchor>
</xdr:wsDr>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3" Type="http://schemas.openxmlformats.org/officeDocument/2006/relationships/drawing" Target="../drawings/drawing2.xml"/><Relationship Id="rId2" Type="http://schemas.openxmlformats.org/officeDocument/2006/relationships/printerSettings" Target="../printerSettings/printerSettings1.bin"/><Relationship Id="rId1" Type="http://schemas.openxmlformats.org/officeDocument/2006/relationships/hyperlink" Target="https://pmgrd.cajica.gov.co/sigrdcajica/frontend/web/" TargetMode="External"/></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4.bin"/></Relationships>
</file>

<file path=xl/worksheets/_rels/sheet6.xml.rels><?xml version="1.0" encoding="UTF-8" standalone="yes"?>
<Relationships xmlns="http://schemas.openxmlformats.org/package/2006/relationships"><Relationship Id="rId1" Type="http://schemas.openxmlformats.org/officeDocument/2006/relationships/drawing" Target="../drawings/drawing6.xml"/></Relationships>
</file>

<file path=xl/worksheets/_rels/sheet7.xml.rels><?xml version="1.0" encoding="UTF-8" standalone="yes"?>
<Relationships xmlns="http://schemas.openxmlformats.org/package/2006/relationships"><Relationship Id="rId1" Type="http://schemas.openxmlformats.org/officeDocument/2006/relationships/drawing" Target="../drawings/drawing7.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B1:F122"/>
  <sheetViews>
    <sheetView topLeftCell="A10" zoomScale="85" zoomScaleNormal="85" workbookViewId="0">
      <selection activeCell="C37" sqref="C37"/>
    </sheetView>
  </sheetViews>
  <sheetFormatPr baseColWidth="10" defaultColWidth="10.7109375" defaultRowHeight="15"/>
  <cols>
    <col min="1" max="1" width="10.7109375" style="1"/>
    <col min="2" max="2" width="1.42578125" style="1" customWidth="1"/>
    <col min="3" max="3" width="73.140625" style="1" customWidth="1"/>
    <col min="4" max="4" width="78.7109375" style="1" customWidth="1"/>
    <col min="5" max="5" width="1.42578125" style="1" customWidth="1"/>
    <col min="6" max="16384" width="10.7109375" style="1"/>
  </cols>
  <sheetData>
    <row r="1" spans="2:5" ht="15.75" thickBot="1"/>
    <row r="2" spans="2:5" ht="7.9" customHeight="1" thickTop="1">
      <c r="B2" s="2"/>
      <c r="C2" s="3"/>
      <c r="D2" s="3"/>
      <c r="E2" s="4"/>
    </row>
    <row r="3" spans="2:5" ht="43.9" customHeight="1">
      <c r="B3" s="5"/>
      <c r="C3" s="80" t="s">
        <v>68</v>
      </c>
      <c r="D3" s="80"/>
      <c r="E3" s="6"/>
    </row>
    <row r="4" spans="2:5">
      <c r="B4" s="5"/>
      <c r="C4" s="74"/>
      <c r="D4" s="74"/>
      <c r="E4" s="6"/>
    </row>
    <row r="5" spans="2:5">
      <c r="B5" s="5"/>
      <c r="C5" s="74"/>
      <c r="D5" s="74"/>
      <c r="E5" s="6"/>
    </row>
    <row r="6" spans="2:5">
      <c r="B6" s="5"/>
      <c r="C6" s="74"/>
      <c r="D6" s="74"/>
      <c r="E6" s="6"/>
    </row>
    <row r="7" spans="2:5">
      <c r="B7" s="5"/>
      <c r="C7" s="74"/>
      <c r="D7" s="74"/>
      <c r="E7" s="6"/>
    </row>
    <row r="8" spans="2:5" ht="19.899999999999999" customHeight="1">
      <c r="B8" s="5"/>
      <c r="C8" s="74"/>
      <c r="D8" s="74"/>
      <c r="E8" s="6"/>
    </row>
    <row r="9" spans="2:5" ht="18" customHeight="1">
      <c r="B9" s="5"/>
      <c r="C9" s="74"/>
      <c r="D9" s="74"/>
      <c r="E9" s="6"/>
    </row>
    <row r="10" spans="2:5">
      <c r="B10" s="5"/>
      <c r="C10" s="74"/>
      <c r="D10" s="74"/>
      <c r="E10" s="6"/>
    </row>
    <row r="11" spans="2:5" ht="108" customHeight="1">
      <c r="B11" s="5"/>
      <c r="C11" s="74"/>
      <c r="D11" s="74"/>
      <c r="E11" s="6"/>
    </row>
    <row r="12" spans="2:5">
      <c r="B12" s="5"/>
      <c r="C12" s="74"/>
      <c r="D12" s="74"/>
      <c r="E12" s="6"/>
    </row>
    <row r="13" spans="2:5">
      <c r="B13" s="5"/>
      <c r="C13" s="74"/>
      <c r="D13" s="74"/>
      <c r="E13" s="6"/>
    </row>
    <row r="14" spans="2:5" ht="16.899999999999999" customHeight="1">
      <c r="B14" s="5"/>
      <c r="C14" s="74"/>
      <c r="D14" s="74"/>
      <c r="E14" s="6"/>
    </row>
    <row r="15" spans="2:5">
      <c r="B15" s="5"/>
      <c r="C15" s="74"/>
      <c r="D15" s="74"/>
      <c r="E15" s="6"/>
    </row>
    <row r="16" spans="2:5">
      <c r="B16" s="5"/>
      <c r="C16" s="74"/>
      <c r="D16" s="74"/>
      <c r="E16" s="6"/>
    </row>
    <row r="17" spans="2:6">
      <c r="B17" s="5"/>
      <c r="C17" s="74"/>
      <c r="D17" s="74"/>
      <c r="E17" s="6"/>
    </row>
    <row r="18" spans="2:6">
      <c r="B18" s="5"/>
      <c r="C18" s="74"/>
      <c r="D18" s="74"/>
      <c r="E18" s="6"/>
    </row>
    <row r="19" spans="2:6">
      <c r="B19" s="5"/>
      <c r="C19" s="74"/>
      <c r="D19" s="74"/>
      <c r="E19" s="6"/>
    </row>
    <row r="20" spans="2:6">
      <c r="B20" s="5"/>
      <c r="C20" s="74"/>
      <c r="D20" s="74"/>
      <c r="E20" s="6"/>
    </row>
    <row r="21" spans="2:6" ht="16.899999999999999" customHeight="1">
      <c r="B21" s="5"/>
      <c r="C21" s="81" t="s">
        <v>69</v>
      </c>
      <c r="D21" s="81"/>
      <c r="E21" s="6"/>
    </row>
    <row r="22" spans="2:6">
      <c r="B22" s="5"/>
      <c r="C22" s="7" t="s">
        <v>119</v>
      </c>
      <c r="D22" s="8" t="s">
        <v>111</v>
      </c>
      <c r="E22" s="9"/>
      <c r="F22" s="10"/>
    </row>
    <row r="23" spans="2:6">
      <c r="B23" s="5"/>
      <c r="C23" s="7" t="s">
        <v>112</v>
      </c>
      <c r="D23" s="8" t="s">
        <v>70</v>
      </c>
      <c r="E23" s="9"/>
      <c r="F23" s="10"/>
    </row>
    <row r="24" spans="2:6">
      <c r="B24" s="5"/>
      <c r="C24" s="7" t="s">
        <v>36</v>
      </c>
      <c r="D24" s="8" t="s">
        <v>37</v>
      </c>
      <c r="E24" s="9"/>
      <c r="F24" s="10"/>
    </row>
    <row r="25" spans="2:6">
      <c r="B25" s="5"/>
      <c r="C25" s="7" t="s">
        <v>38</v>
      </c>
      <c r="D25" s="8" t="s">
        <v>39</v>
      </c>
      <c r="E25" s="9"/>
      <c r="F25" s="11"/>
    </row>
    <row r="26" spans="2:6">
      <c r="B26" s="5"/>
      <c r="C26" s="7" t="s">
        <v>71</v>
      </c>
      <c r="D26" s="8" t="s">
        <v>72</v>
      </c>
      <c r="E26" s="9"/>
      <c r="F26" s="11"/>
    </row>
    <row r="27" spans="2:6">
      <c r="B27" s="5"/>
      <c r="C27" s="7" t="s">
        <v>40</v>
      </c>
      <c r="D27" s="8" t="s">
        <v>73</v>
      </c>
      <c r="E27" s="9"/>
      <c r="F27" s="11"/>
    </row>
    <row r="28" spans="2:6">
      <c r="B28" s="5"/>
      <c r="C28" s="7" t="s">
        <v>41</v>
      </c>
      <c r="D28" s="8" t="s">
        <v>74</v>
      </c>
      <c r="E28" s="9"/>
      <c r="F28" s="11"/>
    </row>
    <row r="29" spans="2:6">
      <c r="B29" s="5"/>
      <c r="C29" s="7" t="s">
        <v>42</v>
      </c>
      <c r="D29" s="8" t="s">
        <v>75</v>
      </c>
      <c r="E29" s="9"/>
      <c r="F29" s="11"/>
    </row>
    <row r="30" spans="2:6">
      <c r="B30" s="5"/>
      <c r="C30" s="7" t="s">
        <v>43</v>
      </c>
      <c r="D30" s="8" t="s">
        <v>76</v>
      </c>
      <c r="E30" s="9"/>
      <c r="F30" s="10"/>
    </row>
    <row r="31" spans="2:6">
      <c r="B31" s="5"/>
      <c r="C31" s="7" t="s">
        <v>44</v>
      </c>
      <c r="D31" s="8" t="s">
        <v>77</v>
      </c>
      <c r="E31" s="9"/>
      <c r="F31" s="11"/>
    </row>
    <row r="32" spans="2:6">
      <c r="B32" s="5"/>
      <c r="C32" s="7" t="s">
        <v>45</v>
      </c>
      <c r="D32" s="8" t="s">
        <v>78</v>
      </c>
      <c r="E32" s="9"/>
      <c r="F32" s="11"/>
    </row>
    <row r="33" spans="2:6">
      <c r="B33" s="5"/>
      <c r="C33" s="7" t="s">
        <v>46</v>
      </c>
      <c r="D33" s="8" t="s">
        <v>79</v>
      </c>
      <c r="E33" s="9"/>
      <c r="F33" s="11"/>
    </row>
    <row r="34" spans="2:6">
      <c r="B34" s="5"/>
      <c r="C34" s="7" t="s">
        <v>47</v>
      </c>
      <c r="D34" s="8" t="s">
        <v>80</v>
      </c>
      <c r="E34" s="9"/>
      <c r="F34" s="11"/>
    </row>
    <row r="35" spans="2:6">
      <c r="B35" s="5"/>
      <c r="C35" s="7" t="s">
        <v>120</v>
      </c>
      <c r="D35" s="8" t="s">
        <v>121</v>
      </c>
      <c r="E35" s="9"/>
      <c r="F35" s="11"/>
    </row>
    <row r="36" spans="2:6" ht="60">
      <c r="B36" s="5"/>
      <c r="C36" s="7" t="s">
        <v>48</v>
      </c>
      <c r="D36" s="8" t="s">
        <v>81</v>
      </c>
      <c r="E36" s="9"/>
      <c r="F36" s="11"/>
    </row>
    <row r="37" spans="2:6">
      <c r="B37" s="5"/>
      <c r="C37" s="7" t="s">
        <v>122</v>
      </c>
      <c r="D37" s="8" t="s">
        <v>123</v>
      </c>
      <c r="E37" s="9"/>
      <c r="F37" s="10"/>
    </row>
    <row r="38" spans="2:6" ht="44.25">
      <c r="B38" s="5"/>
      <c r="C38" s="7" t="s">
        <v>82</v>
      </c>
      <c r="D38" s="8" t="s">
        <v>83</v>
      </c>
      <c r="E38" s="9"/>
      <c r="F38" s="10"/>
    </row>
    <row r="39" spans="2:6" ht="30">
      <c r="B39" s="5"/>
      <c r="C39" s="82" t="s">
        <v>49</v>
      </c>
      <c r="D39" s="12" t="s">
        <v>84</v>
      </c>
      <c r="E39" s="9"/>
      <c r="F39" s="10"/>
    </row>
    <row r="40" spans="2:6" ht="30">
      <c r="B40" s="5"/>
      <c r="C40" s="83"/>
      <c r="D40" s="12" t="s">
        <v>85</v>
      </c>
      <c r="E40" s="9"/>
      <c r="F40" s="10"/>
    </row>
    <row r="41" spans="2:6" ht="14.65" customHeight="1">
      <c r="B41" s="5"/>
      <c r="C41" s="84" t="s">
        <v>86</v>
      </c>
      <c r="D41" s="85"/>
      <c r="E41" s="6"/>
    </row>
    <row r="42" spans="2:6">
      <c r="B42" s="5"/>
      <c r="C42" s="85"/>
      <c r="D42" s="85"/>
      <c r="E42" s="6"/>
    </row>
    <row r="43" spans="2:6">
      <c r="B43" s="5"/>
      <c r="C43" s="85"/>
      <c r="D43" s="85"/>
      <c r="E43" s="6"/>
    </row>
    <row r="44" spans="2:6">
      <c r="B44" s="5"/>
      <c r="C44" s="85"/>
      <c r="D44" s="85"/>
      <c r="E44" s="6"/>
    </row>
    <row r="45" spans="2:6">
      <c r="B45" s="5"/>
      <c r="C45" s="85"/>
      <c r="D45" s="85"/>
      <c r="E45" s="6"/>
    </row>
    <row r="46" spans="2:6">
      <c r="B46" s="5"/>
      <c r="C46" s="85"/>
      <c r="D46" s="85"/>
      <c r="E46" s="6"/>
    </row>
    <row r="47" spans="2:6">
      <c r="B47" s="5"/>
      <c r="C47" s="85"/>
      <c r="D47" s="85"/>
      <c r="E47" s="6"/>
    </row>
    <row r="48" spans="2:6">
      <c r="B48" s="5"/>
      <c r="C48" s="85"/>
      <c r="D48" s="85"/>
      <c r="E48" s="6"/>
    </row>
    <row r="49" spans="2:5">
      <c r="B49" s="5"/>
      <c r="C49" s="85"/>
      <c r="D49" s="85"/>
      <c r="E49" s="6"/>
    </row>
    <row r="50" spans="2:5">
      <c r="B50" s="5"/>
      <c r="C50" s="85"/>
      <c r="D50" s="85"/>
      <c r="E50" s="6"/>
    </row>
    <row r="51" spans="2:5">
      <c r="B51" s="5"/>
      <c r="C51" s="85"/>
      <c r="D51" s="85"/>
      <c r="E51" s="6"/>
    </row>
    <row r="52" spans="2:5">
      <c r="B52" s="5"/>
      <c r="C52" s="85"/>
      <c r="D52" s="85"/>
      <c r="E52" s="6"/>
    </row>
    <row r="53" spans="2:5">
      <c r="B53" s="5"/>
      <c r="C53" s="85"/>
      <c r="D53" s="85"/>
      <c r="E53" s="6"/>
    </row>
    <row r="54" spans="2:5">
      <c r="B54" s="5"/>
      <c r="C54" s="85"/>
      <c r="D54" s="85"/>
      <c r="E54" s="6"/>
    </row>
    <row r="55" spans="2:5">
      <c r="B55" s="5"/>
      <c r="C55" s="85"/>
      <c r="D55" s="85"/>
      <c r="E55" s="6"/>
    </row>
    <row r="56" spans="2:5">
      <c r="B56" s="5"/>
      <c r="C56" s="85"/>
      <c r="D56" s="85"/>
      <c r="E56" s="6"/>
    </row>
    <row r="57" spans="2:5">
      <c r="B57" s="5"/>
      <c r="C57" s="85"/>
      <c r="D57" s="85"/>
      <c r="E57" s="6"/>
    </row>
    <row r="58" spans="2:5">
      <c r="B58" s="5"/>
      <c r="C58" s="85"/>
      <c r="D58" s="85"/>
      <c r="E58" s="6"/>
    </row>
    <row r="59" spans="2:5">
      <c r="B59" s="5"/>
      <c r="C59" s="85"/>
      <c r="D59" s="85"/>
      <c r="E59" s="6"/>
    </row>
    <row r="60" spans="2:5">
      <c r="B60" s="5"/>
      <c r="C60" s="85"/>
      <c r="D60" s="85"/>
      <c r="E60" s="6"/>
    </row>
    <row r="61" spans="2:5">
      <c r="B61" s="5"/>
      <c r="C61" s="85"/>
      <c r="D61" s="85"/>
      <c r="E61" s="6"/>
    </row>
    <row r="62" spans="2:5">
      <c r="B62" s="5"/>
      <c r="C62" s="85"/>
      <c r="D62" s="85"/>
      <c r="E62" s="6"/>
    </row>
    <row r="63" spans="2:5">
      <c r="B63" s="5"/>
      <c r="C63" s="85"/>
      <c r="D63" s="85"/>
      <c r="E63" s="6"/>
    </row>
    <row r="64" spans="2:5">
      <c r="B64" s="5"/>
      <c r="C64" s="85"/>
      <c r="D64" s="85"/>
      <c r="E64" s="6"/>
    </row>
    <row r="65" spans="2:5">
      <c r="B65" s="5"/>
      <c r="C65" s="85"/>
      <c r="D65" s="85"/>
      <c r="E65" s="6"/>
    </row>
    <row r="66" spans="2:5">
      <c r="B66" s="5"/>
      <c r="C66" s="85"/>
      <c r="D66" s="85"/>
      <c r="E66" s="6"/>
    </row>
    <row r="67" spans="2:5">
      <c r="B67" s="5"/>
      <c r="C67" s="85"/>
      <c r="D67" s="85"/>
      <c r="E67" s="6"/>
    </row>
    <row r="68" spans="2:5">
      <c r="B68" s="5"/>
      <c r="C68" s="85"/>
      <c r="D68" s="85"/>
      <c r="E68" s="6"/>
    </row>
    <row r="69" spans="2:5">
      <c r="B69" s="5"/>
      <c r="C69" s="75" t="s">
        <v>87</v>
      </c>
      <c r="D69" s="75"/>
      <c r="E69" s="6"/>
    </row>
    <row r="70" spans="2:5">
      <c r="B70" s="5"/>
      <c r="C70" s="74"/>
      <c r="D70" s="74"/>
      <c r="E70" s="6"/>
    </row>
    <row r="71" spans="2:5">
      <c r="B71" s="5"/>
      <c r="C71" s="74"/>
      <c r="D71" s="74"/>
      <c r="E71" s="6"/>
    </row>
    <row r="72" spans="2:5">
      <c r="B72" s="5"/>
      <c r="C72" s="74"/>
      <c r="D72" s="74"/>
      <c r="E72" s="6"/>
    </row>
    <row r="73" spans="2:5">
      <c r="B73" s="5"/>
      <c r="C73" s="74"/>
      <c r="D73" s="74"/>
      <c r="E73" s="6"/>
    </row>
    <row r="74" spans="2:5">
      <c r="B74" s="5"/>
      <c r="C74" s="74"/>
      <c r="D74" s="74"/>
      <c r="E74" s="6"/>
    </row>
    <row r="75" spans="2:5">
      <c r="B75" s="5"/>
      <c r="C75" s="74"/>
      <c r="D75" s="74"/>
      <c r="E75" s="6"/>
    </row>
    <row r="76" spans="2:5">
      <c r="B76" s="5"/>
      <c r="C76" s="74"/>
      <c r="D76" s="74"/>
      <c r="E76" s="6"/>
    </row>
    <row r="77" spans="2:5">
      <c r="B77" s="5"/>
      <c r="C77" s="74"/>
      <c r="D77" s="74"/>
      <c r="E77" s="6"/>
    </row>
    <row r="78" spans="2:5">
      <c r="B78" s="5"/>
      <c r="C78" s="74"/>
      <c r="D78" s="74"/>
      <c r="E78" s="6"/>
    </row>
    <row r="79" spans="2:5">
      <c r="B79" s="5"/>
      <c r="C79" s="74"/>
      <c r="D79" s="74"/>
      <c r="E79" s="6"/>
    </row>
    <row r="80" spans="2:5">
      <c r="B80" s="5"/>
      <c r="C80" s="74"/>
      <c r="D80" s="74"/>
      <c r="E80" s="6"/>
    </row>
    <row r="81" spans="2:5">
      <c r="B81" s="5"/>
      <c r="C81" s="74"/>
      <c r="D81" s="74"/>
      <c r="E81" s="6"/>
    </row>
    <row r="82" spans="2:5">
      <c r="B82" s="5"/>
      <c r="C82" s="74"/>
      <c r="D82" s="74"/>
      <c r="E82" s="6"/>
    </row>
    <row r="83" spans="2:5">
      <c r="B83" s="5"/>
      <c r="C83" s="74"/>
      <c r="D83" s="74"/>
      <c r="E83" s="6"/>
    </row>
    <row r="84" spans="2:5">
      <c r="B84" s="5"/>
      <c r="C84" s="74"/>
      <c r="D84" s="74"/>
      <c r="E84" s="6"/>
    </row>
    <row r="85" spans="2:5">
      <c r="B85" s="5"/>
      <c r="C85" s="74"/>
      <c r="D85" s="74"/>
      <c r="E85" s="6"/>
    </row>
    <row r="86" spans="2:5" ht="49.9" customHeight="1">
      <c r="B86" s="5"/>
      <c r="C86" s="74"/>
      <c r="D86" s="74"/>
      <c r="E86" s="6"/>
    </row>
    <row r="87" spans="2:5">
      <c r="B87" s="5"/>
      <c r="C87" s="75" t="s">
        <v>88</v>
      </c>
      <c r="D87" s="75"/>
      <c r="E87" s="6"/>
    </row>
    <row r="88" spans="2:5" ht="40.15" customHeight="1">
      <c r="B88" s="5"/>
      <c r="C88" s="13" t="s">
        <v>51</v>
      </c>
      <c r="D88" s="14" t="s">
        <v>89</v>
      </c>
      <c r="E88" s="9"/>
    </row>
    <row r="89" spans="2:5">
      <c r="B89" s="5"/>
      <c r="C89" s="13" t="s">
        <v>53</v>
      </c>
      <c r="D89" s="14" t="s">
        <v>90</v>
      </c>
      <c r="E89" s="9"/>
    </row>
    <row r="90" spans="2:5">
      <c r="B90" s="5"/>
      <c r="C90" s="13" t="s">
        <v>52</v>
      </c>
      <c r="D90" s="14" t="s">
        <v>37</v>
      </c>
      <c r="E90" s="9"/>
    </row>
    <row r="91" spans="2:5">
      <c r="B91" s="5"/>
      <c r="C91" s="13" t="s">
        <v>54</v>
      </c>
      <c r="D91" s="14" t="s">
        <v>91</v>
      </c>
      <c r="E91" s="9"/>
    </row>
    <row r="92" spans="2:5">
      <c r="B92" s="5"/>
      <c r="C92" s="13" t="s">
        <v>92</v>
      </c>
      <c r="D92" s="14" t="s">
        <v>93</v>
      </c>
      <c r="E92" s="9"/>
    </row>
    <row r="93" spans="2:5" ht="30">
      <c r="B93" s="5"/>
      <c r="C93" s="13" t="s">
        <v>55</v>
      </c>
      <c r="D93" s="14" t="s">
        <v>56</v>
      </c>
      <c r="E93" s="9"/>
    </row>
    <row r="94" spans="2:5" ht="29.25">
      <c r="B94" s="5"/>
      <c r="C94" s="13" t="s">
        <v>94</v>
      </c>
      <c r="D94" s="14" t="s">
        <v>95</v>
      </c>
      <c r="E94" s="9"/>
    </row>
    <row r="95" spans="2:5" ht="30">
      <c r="B95" s="5"/>
      <c r="C95" s="13" t="s">
        <v>96</v>
      </c>
      <c r="D95" s="14" t="s">
        <v>97</v>
      </c>
      <c r="E95" s="9"/>
    </row>
    <row r="96" spans="2:5" ht="30">
      <c r="B96" s="5"/>
      <c r="C96" s="13" t="s">
        <v>98</v>
      </c>
      <c r="D96" s="14" t="s">
        <v>99</v>
      </c>
      <c r="E96" s="9"/>
    </row>
    <row r="97" spans="2:5" ht="29.25">
      <c r="B97" s="5"/>
      <c r="C97" s="13" t="s">
        <v>57</v>
      </c>
      <c r="D97" s="14" t="s">
        <v>113</v>
      </c>
      <c r="E97" s="9"/>
    </row>
    <row r="98" spans="2:5">
      <c r="B98" s="5"/>
      <c r="C98" s="13" t="s">
        <v>58</v>
      </c>
      <c r="D98" s="14" t="s">
        <v>59</v>
      </c>
      <c r="E98" s="9"/>
    </row>
    <row r="99" spans="2:5" ht="30">
      <c r="B99" s="5"/>
      <c r="C99" s="13" t="s">
        <v>60</v>
      </c>
      <c r="D99" s="14" t="s">
        <v>114</v>
      </c>
      <c r="E99" s="9"/>
    </row>
    <row r="100" spans="2:5" ht="29.25">
      <c r="B100" s="5"/>
      <c r="C100" s="13" t="s">
        <v>61</v>
      </c>
      <c r="D100" s="14" t="s">
        <v>100</v>
      </c>
      <c r="E100" s="9"/>
    </row>
    <row r="101" spans="2:5">
      <c r="B101" s="5"/>
      <c r="C101" s="13" t="s">
        <v>62</v>
      </c>
      <c r="D101" s="14" t="s">
        <v>63</v>
      </c>
      <c r="E101" s="9"/>
    </row>
    <row r="102" spans="2:5">
      <c r="B102" s="5"/>
      <c r="C102" s="13" t="s">
        <v>64</v>
      </c>
      <c r="D102" s="14" t="s">
        <v>65</v>
      </c>
      <c r="E102" s="9"/>
    </row>
    <row r="103" spans="2:5" ht="30">
      <c r="B103" s="5"/>
      <c r="C103" s="76" t="s">
        <v>66</v>
      </c>
      <c r="D103" s="15" t="s">
        <v>50</v>
      </c>
      <c r="E103" s="9"/>
    </row>
    <row r="104" spans="2:5" ht="30">
      <c r="B104" s="5"/>
      <c r="C104" s="77"/>
      <c r="D104" s="16" t="s">
        <v>67</v>
      </c>
      <c r="E104" s="9"/>
    </row>
    <row r="105" spans="2:5" ht="127.9" customHeight="1">
      <c r="B105" s="5"/>
      <c r="C105" s="78" t="s">
        <v>101</v>
      </c>
      <c r="D105" s="79"/>
      <c r="E105" s="6"/>
    </row>
    <row r="106" spans="2:5" ht="28.15" customHeight="1">
      <c r="B106" s="5"/>
      <c r="C106" s="74"/>
      <c r="D106" s="74"/>
      <c r="E106" s="6"/>
    </row>
    <row r="107" spans="2:5" ht="27" customHeight="1">
      <c r="B107" s="5"/>
      <c r="C107" s="74"/>
      <c r="D107" s="74"/>
      <c r="E107" s="6"/>
    </row>
    <row r="108" spans="2:5" ht="25.9" customHeight="1">
      <c r="B108" s="5"/>
      <c r="C108" s="74"/>
      <c r="D108" s="74"/>
      <c r="E108" s="6"/>
    </row>
    <row r="109" spans="2:5" ht="24" customHeight="1">
      <c r="B109" s="5"/>
      <c r="C109" s="74"/>
      <c r="D109" s="74"/>
      <c r="E109" s="6"/>
    </row>
    <row r="110" spans="2:5" ht="15" customHeight="1">
      <c r="B110" s="5"/>
      <c r="C110" s="74"/>
      <c r="D110" s="74"/>
      <c r="E110" s="6"/>
    </row>
    <row r="111" spans="2:5">
      <c r="B111" s="5"/>
      <c r="C111" s="74"/>
      <c r="D111" s="74"/>
      <c r="E111" s="6"/>
    </row>
    <row r="112" spans="2:5">
      <c r="B112" s="5"/>
      <c r="C112" s="74"/>
      <c r="D112" s="74"/>
      <c r="E112" s="6"/>
    </row>
    <row r="113" spans="2:5">
      <c r="B113" s="5"/>
      <c r="C113" s="74"/>
      <c r="D113" s="74"/>
      <c r="E113" s="6"/>
    </row>
    <row r="114" spans="2:5">
      <c r="B114" s="5"/>
      <c r="C114" s="74"/>
      <c r="D114" s="74"/>
      <c r="E114" s="6"/>
    </row>
    <row r="115" spans="2:5">
      <c r="B115" s="5"/>
      <c r="C115" s="74"/>
      <c r="D115" s="74"/>
      <c r="E115" s="6"/>
    </row>
    <row r="116" spans="2:5">
      <c r="B116" s="5"/>
      <c r="C116" s="74"/>
      <c r="D116" s="74"/>
      <c r="E116" s="6"/>
    </row>
    <row r="117" spans="2:5">
      <c r="B117" s="5"/>
      <c r="C117" s="74"/>
      <c r="D117" s="74"/>
      <c r="E117" s="6"/>
    </row>
    <row r="118" spans="2:5">
      <c r="B118" s="5"/>
      <c r="C118" s="74"/>
      <c r="D118" s="74"/>
      <c r="E118" s="6"/>
    </row>
    <row r="119" spans="2:5">
      <c r="B119" s="5"/>
      <c r="C119" s="74"/>
      <c r="D119" s="74"/>
      <c r="E119" s="6"/>
    </row>
    <row r="120" spans="2:5">
      <c r="B120" s="5"/>
      <c r="C120" s="74"/>
      <c r="D120" s="74"/>
      <c r="E120" s="6"/>
    </row>
    <row r="121" spans="2:5" ht="7.9" customHeight="1" thickBot="1">
      <c r="B121" s="17"/>
      <c r="C121" s="18"/>
      <c r="D121" s="18"/>
      <c r="E121" s="19"/>
    </row>
    <row r="122" spans="2:5" ht="15.75" thickTop="1"/>
  </sheetData>
  <mergeCells count="11">
    <mergeCell ref="C69:D69"/>
    <mergeCell ref="C3:D3"/>
    <mergeCell ref="C4:D20"/>
    <mergeCell ref="C21:D21"/>
    <mergeCell ref="C39:C40"/>
    <mergeCell ref="C41:D68"/>
    <mergeCell ref="C70:D86"/>
    <mergeCell ref="C87:D87"/>
    <mergeCell ref="C103:C104"/>
    <mergeCell ref="C105:D105"/>
    <mergeCell ref="C106:D120"/>
  </mergeCells>
  <hyperlinks>
    <hyperlink ref="C25" location="Actividades!E7" display="Año Programado" xr:uid="{00000000-0004-0000-0000-000000000000}"/>
    <hyperlink ref="C27" location="Actividades!H7" display="% a ejecutar" xr:uid="{00000000-0004-0000-0000-000001000000}"/>
    <hyperlink ref="C28" location="Actividades!I7" display="% ejecutado" xr:uid="{00000000-0004-0000-0000-000002000000}"/>
    <hyperlink ref="C29" location="Actividades!J7" display="Ejecución" xr:uid="{00000000-0004-0000-0000-000003000000}"/>
    <hyperlink ref="C31" location="Actividades!L7" display="Municipio " xr:uid="{00000000-0004-0000-0000-000004000000}"/>
    <hyperlink ref="C32" location="Actividades!M7" display="Vereda" xr:uid="{00000000-0004-0000-0000-000005000000}"/>
    <hyperlink ref="C33" location="Actividades!N7" display="Coordenadas x" xr:uid="{00000000-0004-0000-0000-000006000000}"/>
    <hyperlink ref="C34" location="Actividades!O7" display="Coordenadas y" xr:uid="{00000000-0004-0000-0000-000007000000}"/>
    <hyperlink ref="C36" location="Actividades!P7" display="Evidencias" xr:uid="{00000000-0004-0000-0000-000008000000}"/>
    <hyperlink ref="C37" location="Actividades!Q7" display="Observaciones" xr:uid="{00000000-0004-0000-0000-000009000000}"/>
    <hyperlink ref="C24" location="Actividades!D7" display="Actividad " xr:uid="{00000000-0004-0000-0000-00000A000000}"/>
    <hyperlink ref="C30" location="Actividades!K7" display="Subcuenca" xr:uid="{00000000-0004-0000-0000-00000B000000}"/>
    <hyperlink ref="C22" location="Actividades!B7" display="Meta" xr:uid="{00000000-0004-0000-0000-00000C000000}"/>
    <hyperlink ref="C90" location="'Presupuesto año 1'!D8" display="Actividades " xr:uid="{00000000-0004-0000-0000-00000D000000}"/>
    <hyperlink ref="C102" location="'Presupuesto año 1'!P8" display="Observaciones " xr:uid="{00000000-0004-0000-0000-00000E000000}"/>
    <hyperlink ref="C101" location="'Presupuesto año 1'!O8" display="% de ejecución" xr:uid="{00000000-0004-0000-0000-00000F000000}"/>
    <hyperlink ref="C100" location="'Presupuesto año 1'!N8" display="Vigencia de los pagos" xr:uid="{00000000-0004-0000-0000-000010000000}"/>
    <hyperlink ref="C99" location="'Presupuesto año 1'!M8" display="Pagos realizados (Ejecutado)" xr:uid="{00000000-0004-0000-0000-000011000000}"/>
    <hyperlink ref="C98" location="'Presupuesto año 1'!L8" display="Total asigando" xr:uid="{00000000-0004-0000-0000-000012000000}"/>
    <hyperlink ref="C97" location="'Presupuesto año 1'!K8" display="Valor no ejecutado" xr:uid="{00000000-0004-0000-0000-000013000000}"/>
    <hyperlink ref="C94" location="'Presupuesto año 1'!H8" display="Presupuesto adicional" xr:uid="{00000000-0004-0000-0000-000014000000}"/>
    <hyperlink ref="C93" location="'Presupuesto año 1'!G8" display="Presupuesto asignado" xr:uid="{00000000-0004-0000-0000-000015000000}"/>
    <hyperlink ref="C92" location="'Presupuesto año 1'!F8" display="% del contrato en la actividad" xr:uid="{00000000-0004-0000-0000-000016000000}"/>
    <hyperlink ref="C91" location="'Presupuesto año 1'!E8" display="Valor total del contrato " xr:uid="{00000000-0004-0000-0000-000017000000}"/>
    <hyperlink ref="C88" location="'Presupuesto año 1'!B8" display="N° Contrato - Convenio" xr:uid="{00000000-0004-0000-0000-000018000000}"/>
    <hyperlink ref="C23" location="Actividades!C7" display="Submeta" xr:uid="{00000000-0004-0000-0000-000019000000}"/>
    <hyperlink ref="C26" location="Actividades!F7" display="Año Ejecutado" xr:uid="{00000000-0004-0000-0000-00001A000000}"/>
    <hyperlink ref="C38" location="Actividades!R7" display="Descripción" xr:uid="{00000000-0004-0000-0000-00001B000000}"/>
    <hyperlink ref="C23:C24" location="Actividades!C7" display="Submeta" xr:uid="{00000000-0004-0000-0000-00001C000000}"/>
    <hyperlink ref="C89" location="'Presupuesto año 1'!C8" display="Vigencia " xr:uid="{00000000-0004-0000-0000-00001D000000}"/>
    <hyperlink ref="C95" location="'Presupuesto año 1'!I8" display="% del presupuesto adicional en la actividad" xr:uid="{00000000-0004-0000-0000-00001E000000}"/>
    <hyperlink ref="C96" location="'Presupuesto año 1'!J8" display="Presupuesto respecto al % adicional" xr:uid="{00000000-0004-0000-0000-00001F000000}"/>
    <hyperlink ref="C35" location="Actividades!P6" display="ORIGEN COORDENADAS" xr:uid="{00000000-0004-0000-0000-000020000000}"/>
  </hyperlinks>
  <pageMargins left="0.7" right="0.7" top="0.75" bottom="0.75" header="0.3" footer="0.3"/>
  <drawing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B2:S20"/>
  <sheetViews>
    <sheetView showGridLines="0" tabSelected="1" topLeftCell="B15" zoomScale="70" zoomScaleNormal="70" workbookViewId="0">
      <selection activeCell="I17" sqref="I17"/>
    </sheetView>
  </sheetViews>
  <sheetFormatPr baseColWidth="10" defaultRowHeight="15"/>
  <cols>
    <col min="2" max="2" width="44.42578125" customWidth="1"/>
    <col min="3" max="3" width="33" customWidth="1"/>
    <col min="4" max="4" width="42.140625" customWidth="1"/>
    <col min="5" max="5" width="20.5703125" customWidth="1"/>
    <col min="6" max="6" width="21.140625" customWidth="1"/>
    <col min="7" max="7" width="16.85546875" customWidth="1"/>
    <col min="8" max="8" width="18.85546875" customWidth="1"/>
    <col min="9" max="9" width="17.28515625" customWidth="1"/>
    <col min="10" max="10" width="18.140625" customWidth="1"/>
    <col min="11" max="11" width="23.140625" customWidth="1"/>
    <col min="12" max="12" width="21.42578125" customWidth="1"/>
    <col min="13" max="13" width="20.5703125" customWidth="1"/>
    <col min="14" max="14" width="31.42578125" customWidth="1"/>
    <col min="15" max="16" width="30.5703125" customWidth="1"/>
    <col min="17" max="17" width="40" customWidth="1"/>
    <col min="18" max="18" width="43.28515625" customWidth="1"/>
    <col min="19" max="19" width="62.140625" customWidth="1"/>
  </cols>
  <sheetData>
    <row r="2" spans="2:19" ht="15.75" thickBot="1"/>
    <row r="3" spans="2:19" ht="108" customHeight="1" thickBot="1">
      <c r="B3" s="98"/>
      <c r="C3" s="99"/>
      <c r="D3" s="99"/>
      <c r="E3" s="99"/>
      <c r="F3" s="100"/>
      <c r="G3" s="101" t="s">
        <v>21</v>
      </c>
      <c r="H3" s="102"/>
      <c r="I3" s="102"/>
      <c r="J3" s="102"/>
      <c r="K3" s="102"/>
      <c r="L3" s="102"/>
      <c r="M3" s="102"/>
      <c r="N3" s="102"/>
      <c r="O3" s="102"/>
      <c r="P3" s="102"/>
      <c r="Q3" s="102"/>
      <c r="R3" s="102"/>
      <c r="S3" s="103"/>
    </row>
    <row r="4" spans="2:19" ht="25.5" customHeight="1">
      <c r="B4" s="89" t="s">
        <v>1</v>
      </c>
      <c r="C4" s="90"/>
      <c r="D4" s="90"/>
      <c r="E4" s="104" t="s">
        <v>22</v>
      </c>
      <c r="F4" s="104"/>
      <c r="G4" s="104"/>
      <c r="H4" s="104"/>
      <c r="I4" s="90" t="s">
        <v>14</v>
      </c>
      <c r="J4" s="90"/>
      <c r="K4" s="104" t="s">
        <v>24</v>
      </c>
      <c r="L4" s="104"/>
      <c r="M4" s="104"/>
      <c r="N4" s="104"/>
      <c r="O4" s="104"/>
      <c r="P4" s="104"/>
      <c r="Q4" s="104"/>
      <c r="R4" s="104"/>
      <c r="S4" s="107"/>
    </row>
    <row r="5" spans="2:19" ht="51.6" customHeight="1">
      <c r="B5" s="95" t="s">
        <v>2</v>
      </c>
      <c r="C5" s="96"/>
      <c r="D5" s="96"/>
      <c r="E5" s="105" t="s">
        <v>25</v>
      </c>
      <c r="F5" s="105"/>
      <c r="G5" s="105"/>
      <c r="H5" s="105"/>
      <c r="I5" s="96" t="s">
        <v>3</v>
      </c>
      <c r="J5" s="96"/>
      <c r="K5" s="105" t="s">
        <v>23</v>
      </c>
      <c r="L5" s="105"/>
      <c r="M5" s="105"/>
      <c r="N5" s="105"/>
      <c r="O5" s="105"/>
      <c r="P5" s="105"/>
      <c r="Q5" s="105"/>
      <c r="R5" s="105"/>
      <c r="S5" s="106"/>
    </row>
    <row r="6" spans="2:19" ht="54" customHeight="1">
      <c r="B6" s="95" t="s">
        <v>35</v>
      </c>
      <c r="C6" s="96"/>
      <c r="D6" s="96"/>
      <c r="E6" s="97" t="s">
        <v>138</v>
      </c>
      <c r="F6" s="97"/>
      <c r="G6" s="97"/>
      <c r="H6" s="97"/>
      <c r="I6" s="96"/>
      <c r="J6" s="96"/>
      <c r="K6" s="105"/>
      <c r="L6" s="105"/>
      <c r="M6" s="105"/>
      <c r="N6" s="105"/>
      <c r="O6" s="105"/>
      <c r="P6" s="105"/>
      <c r="Q6" s="105"/>
      <c r="R6" s="105"/>
      <c r="S6" s="106"/>
    </row>
    <row r="7" spans="2:19" ht="47.25">
      <c r="B7" s="34" t="s">
        <v>116</v>
      </c>
      <c r="C7" s="20" t="s">
        <v>115</v>
      </c>
      <c r="D7" s="21" t="s">
        <v>102</v>
      </c>
      <c r="E7" s="22" t="s">
        <v>17</v>
      </c>
      <c r="F7" s="86" t="s">
        <v>103</v>
      </c>
      <c r="G7" s="86"/>
      <c r="H7" s="23" t="s">
        <v>4</v>
      </c>
      <c r="I7" s="23" t="s">
        <v>5</v>
      </c>
      <c r="J7" s="23" t="s">
        <v>18</v>
      </c>
      <c r="K7" s="24" t="s">
        <v>7</v>
      </c>
      <c r="L7" s="24" t="s">
        <v>8</v>
      </c>
      <c r="M7" s="24" t="s">
        <v>9</v>
      </c>
      <c r="N7" s="25" t="s">
        <v>10</v>
      </c>
      <c r="O7" s="25" t="s">
        <v>11</v>
      </c>
      <c r="P7" s="57" t="s">
        <v>120</v>
      </c>
      <c r="Q7" s="57" t="s">
        <v>124</v>
      </c>
      <c r="R7" s="57" t="s">
        <v>125</v>
      </c>
      <c r="S7" s="58" t="s">
        <v>126</v>
      </c>
    </row>
    <row r="8" spans="2:19" ht="324" customHeight="1">
      <c r="B8" s="87" t="s">
        <v>110</v>
      </c>
      <c r="C8" s="93" t="s">
        <v>31</v>
      </c>
      <c r="D8" s="26" t="s">
        <v>26</v>
      </c>
      <c r="E8" s="56">
        <v>1</v>
      </c>
      <c r="F8" s="59">
        <v>1</v>
      </c>
      <c r="G8" s="27" t="str">
        <f t="shared" ref="G8" si="0">IF(F8=E8,"Corresponde","Distinto")</f>
        <v>Corresponde</v>
      </c>
      <c r="H8" s="28">
        <v>0.5</v>
      </c>
      <c r="I8" s="28">
        <v>0.5</v>
      </c>
      <c r="J8" s="29">
        <f t="shared" ref="J8" si="1">IFERROR(I8/H8,0)</f>
        <v>1</v>
      </c>
      <c r="K8" s="32" t="s">
        <v>139</v>
      </c>
      <c r="L8" s="30" t="s">
        <v>140</v>
      </c>
      <c r="M8" s="63" t="s">
        <v>133</v>
      </c>
      <c r="N8" s="59" t="s">
        <v>141</v>
      </c>
      <c r="O8" s="59" t="s">
        <v>142</v>
      </c>
      <c r="P8" s="66" t="s">
        <v>158</v>
      </c>
      <c r="Q8" s="31" t="s">
        <v>130</v>
      </c>
      <c r="R8" s="31" t="s">
        <v>143</v>
      </c>
      <c r="S8" s="69" t="s">
        <v>144</v>
      </c>
    </row>
    <row r="9" spans="2:19" ht="317.25" customHeight="1">
      <c r="B9" s="87"/>
      <c r="C9" s="93"/>
      <c r="D9" s="33" t="s">
        <v>27</v>
      </c>
      <c r="E9" s="56">
        <v>1</v>
      </c>
      <c r="F9" s="59">
        <v>1</v>
      </c>
      <c r="G9" s="27" t="str">
        <f t="shared" ref="G9:G20" si="2">IF(F9=E9,"Corresponde","Distinto")</f>
        <v>Corresponde</v>
      </c>
      <c r="H9" s="28">
        <v>0.5</v>
      </c>
      <c r="I9" s="28">
        <v>0.5</v>
      </c>
      <c r="J9" s="29">
        <f t="shared" ref="J9:J20" si="3">IFERROR(I9/H9,0)</f>
        <v>1</v>
      </c>
      <c r="K9" s="32" t="s">
        <v>139</v>
      </c>
      <c r="L9" s="30" t="s">
        <v>140</v>
      </c>
      <c r="M9" s="63" t="s">
        <v>133</v>
      </c>
      <c r="N9" s="59" t="s">
        <v>141</v>
      </c>
      <c r="O9" s="59" t="s">
        <v>142</v>
      </c>
      <c r="P9" s="66" t="s">
        <v>158</v>
      </c>
      <c r="Q9" s="31" t="s">
        <v>130</v>
      </c>
      <c r="R9" s="31" t="s">
        <v>143</v>
      </c>
      <c r="S9" s="69" t="s">
        <v>145</v>
      </c>
    </row>
    <row r="10" spans="2:19" ht="90.75" customHeight="1">
      <c r="B10" s="87"/>
      <c r="C10" s="26" t="s">
        <v>32</v>
      </c>
      <c r="D10" s="33" t="s">
        <v>28</v>
      </c>
      <c r="E10" s="56">
        <v>1</v>
      </c>
      <c r="F10" s="59">
        <v>2</v>
      </c>
      <c r="G10" s="27" t="str">
        <f t="shared" si="2"/>
        <v>Distinto</v>
      </c>
      <c r="H10" s="28">
        <v>0</v>
      </c>
      <c r="I10" s="28">
        <v>0</v>
      </c>
      <c r="J10" s="29">
        <f t="shared" si="3"/>
        <v>0</v>
      </c>
      <c r="K10" s="32" t="s">
        <v>139</v>
      </c>
      <c r="L10" s="30" t="s">
        <v>140</v>
      </c>
      <c r="M10" s="63" t="s">
        <v>133</v>
      </c>
      <c r="N10" s="59" t="s">
        <v>141</v>
      </c>
      <c r="O10" s="59" t="s">
        <v>142</v>
      </c>
      <c r="P10" s="66" t="s">
        <v>158</v>
      </c>
      <c r="Q10" s="31"/>
      <c r="R10" s="32"/>
      <c r="S10" s="35"/>
    </row>
    <row r="11" spans="2:19" ht="115.5" customHeight="1">
      <c r="B11" s="87"/>
      <c r="C11" s="93" t="s">
        <v>33</v>
      </c>
      <c r="D11" s="91" t="s">
        <v>29</v>
      </c>
      <c r="E11" s="56">
        <v>2</v>
      </c>
      <c r="F11" s="59">
        <v>2</v>
      </c>
      <c r="G11" s="27" t="str">
        <f t="shared" si="2"/>
        <v>Corresponde</v>
      </c>
      <c r="H11" s="28">
        <v>0.1</v>
      </c>
      <c r="I11" s="28">
        <v>0.1</v>
      </c>
      <c r="J11" s="29">
        <f t="shared" si="3"/>
        <v>1</v>
      </c>
      <c r="K11" s="32" t="s">
        <v>139</v>
      </c>
      <c r="L11" s="30" t="s">
        <v>140</v>
      </c>
      <c r="M11" s="63" t="s">
        <v>133</v>
      </c>
      <c r="N11" s="59" t="s">
        <v>141</v>
      </c>
      <c r="O11" s="59" t="s">
        <v>142</v>
      </c>
      <c r="P11" s="66" t="s">
        <v>158</v>
      </c>
      <c r="Q11" s="31" t="s">
        <v>146</v>
      </c>
      <c r="R11" s="32" t="s">
        <v>148</v>
      </c>
      <c r="S11" s="35" t="s">
        <v>147</v>
      </c>
    </row>
    <row r="12" spans="2:19" ht="127.5" customHeight="1">
      <c r="B12" s="87"/>
      <c r="C12" s="93"/>
      <c r="D12" s="91"/>
      <c r="E12" s="56">
        <v>3</v>
      </c>
      <c r="F12" s="59">
        <v>3</v>
      </c>
      <c r="G12" s="27" t="str">
        <f t="shared" si="2"/>
        <v>Corresponde</v>
      </c>
      <c r="H12" s="28">
        <v>0.1</v>
      </c>
      <c r="I12" s="28">
        <v>0.1</v>
      </c>
      <c r="J12" s="29">
        <f t="shared" si="3"/>
        <v>1</v>
      </c>
      <c r="K12" s="61" t="s">
        <v>127</v>
      </c>
      <c r="L12" s="30" t="s">
        <v>128</v>
      </c>
      <c r="M12" s="62" t="s">
        <v>133</v>
      </c>
      <c r="N12" s="59" t="s">
        <v>141</v>
      </c>
      <c r="O12" s="59" t="s">
        <v>142</v>
      </c>
      <c r="P12" s="66" t="s">
        <v>158</v>
      </c>
      <c r="Q12" s="31" t="s">
        <v>129</v>
      </c>
      <c r="R12" s="32" t="s">
        <v>137</v>
      </c>
      <c r="S12" s="35" t="s">
        <v>131</v>
      </c>
    </row>
    <row r="13" spans="2:19" ht="329.25" customHeight="1">
      <c r="B13" s="87"/>
      <c r="C13" s="93"/>
      <c r="D13" s="91"/>
      <c r="E13" s="56">
        <v>4</v>
      </c>
      <c r="F13" s="59">
        <v>4</v>
      </c>
      <c r="G13" s="27" t="str">
        <f t="shared" si="2"/>
        <v>Corresponde</v>
      </c>
      <c r="H13" s="28">
        <v>0.2</v>
      </c>
      <c r="I13" s="28">
        <v>0.2</v>
      </c>
      <c r="J13" s="29">
        <f t="shared" si="3"/>
        <v>1</v>
      </c>
      <c r="K13" s="61" t="s">
        <v>127</v>
      </c>
      <c r="L13" s="30" t="s">
        <v>128</v>
      </c>
      <c r="M13" s="62" t="s">
        <v>133</v>
      </c>
      <c r="N13" s="59" t="s">
        <v>141</v>
      </c>
      <c r="O13" s="59" t="s">
        <v>142</v>
      </c>
      <c r="P13" s="66" t="s">
        <v>158</v>
      </c>
      <c r="Q13" s="31" t="s">
        <v>129</v>
      </c>
      <c r="R13" s="32" t="s">
        <v>152</v>
      </c>
      <c r="S13" s="35" t="s">
        <v>153</v>
      </c>
    </row>
    <row r="14" spans="2:19" ht="112.5" customHeight="1">
      <c r="B14" s="87"/>
      <c r="C14" s="93"/>
      <c r="D14" s="91"/>
      <c r="E14" s="56">
        <v>5</v>
      </c>
      <c r="F14" s="59">
        <v>5</v>
      </c>
      <c r="G14" s="27" t="str">
        <f t="shared" si="2"/>
        <v>Corresponde</v>
      </c>
      <c r="H14" s="28">
        <v>0.1</v>
      </c>
      <c r="I14" s="28">
        <v>0.1</v>
      </c>
      <c r="J14" s="29">
        <f t="shared" si="3"/>
        <v>1</v>
      </c>
      <c r="K14" s="61" t="s">
        <v>127</v>
      </c>
      <c r="L14" s="30" t="s">
        <v>128</v>
      </c>
      <c r="M14" s="62" t="s">
        <v>133</v>
      </c>
      <c r="N14" s="59" t="s">
        <v>141</v>
      </c>
      <c r="O14" s="59" t="s">
        <v>142</v>
      </c>
      <c r="P14" s="66" t="s">
        <v>158</v>
      </c>
      <c r="Q14" s="31" t="s">
        <v>129</v>
      </c>
      <c r="R14" s="32" t="s">
        <v>159</v>
      </c>
      <c r="S14" s="35" t="s">
        <v>161</v>
      </c>
    </row>
    <row r="15" spans="2:19" ht="37.5" customHeight="1">
      <c r="B15" s="87"/>
      <c r="C15" s="93"/>
      <c r="D15" s="91"/>
      <c r="E15" s="56">
        <v>6</v>
      </c>
      <c r="F15" s="59"/>
      <c r="G15" s="27" t="str">
        <f t="shared" si="2"/>
        <v>Distinto</v>
      </c>
      <c r="H15" s="28"/>
      <c r="I15" s="28"/>
      <c r="J15" s="29">
        <f t="shared" si="3"/>
        <v>0</v>
      </c>
      <c r="K15" s="61"/>
      <c r="L15" s="30"/>
      <c r="M15" s="30"/>
      <c r="N15" s="59"/>
      <c r="O15" s="59"/>
      <c r="P15" s="66"/>
      <c r="Q15" s="31"/>
      <c r="R15" s="32"/>
      <c r="S15" s="35"/>
    </row>
    <row r="16" spans="2:19" ht="57" customHeight="1">
      <c r="B16" s="87"/>
      <c r="C16" s="93" t="s">
        <v>34</v>
      </c>
      <c r="D16" s="91" t="s">
        <v>30</v>
      </c>
      <c r="E16" s="56">
        <v>2</v>
      </c>
      <c r="F16" s="59">
        <v>2</v>
      </c>
      <c r="G16" s="27" t="str">
        <f t="shared" si="2"/>
        <v>Corresponde</v>
      </c>
      <c r="H16" s="28">
        <v>0.05</v>
      </c>
      <c r="I16" s="28">
        <v>0.05</v>
      </c>
      <c r="J16" s="29">
        <f t="shared" si="3"/>
        <v>1</v>
      </c>
      <c r="K16" s="32" t="s">
        <v>139</v>
      </c>
      <c r="L16" s="30" t="s">
        <v>128</v>
      </c>
      <c r="M16" s="62" t="s">
        <v>133</v>
      </c>
      <c r="N16" s="59" t="s">
        <v>141</v>
      </c>
      <c r="O16" s="59" t="s">
        <v>142</v>
      </c>
      <c r="P16" s="66" t="s">
        <v>158</v>
      </c>
      <c r="Q16" s="31" t="s">
        <v>130</v>
      </c>
      <c r="R16" s="65" t="s">
        <v>132</v>
      </c>
      <c r="S16" s="35" t="s">
        <v>151</v>
      </c>
    </row>
    <row r="17" spans="2:19" ht="78.75" customHeight="1">
      <c r="B17" s="87"/>
      <c r="C17" s="93"/>
      <c r="D17" s="91"/>
      <c r="E17" s="56">
        <v>3</v>
      </c>
      <c r="F17" s="59">
        <v>3</v>
      </c>
      <c r="G17" s="27" t="str">
        <f t="shared" si="2"/>
        <v>Corresponde</v>
      </c>
      <c r="H17" s="28">
        <v>0.2</v>
      </c>
      <c r="I17" s="28">
        <v>0.2</v>
      </c>
      <c r="J17" s="29">
        <f t="shared" si="3"/>
        <v>1</v>
      </c>
      <c r="K17" s="32" t="s">
        <v>139</v>
      </c>
      <c r="L17" s="30" t="s">
        <v>128</v>
      </c>
      <c r="M17" s="62" t="s">
        <v>133</v>
      </c>
      <c r="N17" s="59" t="s">
        <v>141</v>
      </c>
      <c r="O17" s="59" t="s">
        <v>142</v>
      </c>
      <c r="P17" s="66" t="s">
        <v>158</v>
      </c>
      <c r="Q17" s="31" t="s">
        <v>130</v>
      </c>
      <c r="R17" s="62" t="s">
        <v>132</v>
      </c>
      <c r="S17" s="35" t="s">
        <v>134</v>
      </c>
    </row>
    <row r="18" spans="2:19" ht="51" customHeight="1">
      <c r="B18" s="87"/>
      <c r="C18" s="93"/>
      <c r="D18" s="91"/>
      <c r="E18" s="56">
        <v>4</v>
      </c>
      <c r="F18" s="59">
        <v>4</v>
      </c>
      <c r="G18" s="27" t="str">
        <f t="shared" si="2"/>
        <v>Corresponde</v>
      </c>
      <c r="H18" s="28">
        <v>0.2</v>
      </c>
      <c r="I18" s="28">
        <v>0.2</v>
      </c>
      <c r="J18" s="29">
        <f t="shared" si="3"/>
        <v>1</v>
      </c>
      <c r="K18" s="32" t="s">
        <v>139</v>
      </c>
      <c r="L18" s="30" t="s">
        <v>128</v>
      </c>
      <c r="M18" s="62" t="s">
        <v>133</v>
      </c>
      <c r="N18" s="59" t="s">
        <v>141</v>
      </c>
      <c r="O18" s="59" t="s">
        <v>142</v>
      </c>
      <c r="P18" s="66" t="s">
        <v>158</v>
      </c>
      <c r="Q18" s="31" t="s">
        <v>130</v>
      </c>
      <c r="R18" s="62" t="s">
        <v>132</v>
      </c>
      <c r="S18" s="35" t="s">
        <v>134</v>
      </c>
    </row>
    <row r="19" spans="2:19" ht="52.5" customHeight="1">
      <c r="B19" s="87"/>
      <c r="C19" s="93"/>
      <c r="D19" s="91"/>
      <c r="E19" s="56">
        <v>5</v>
      </c>
      <c r="F19" s="59">
        <v>5</v>
      </c>
      <c r="G19" s="27" t="str">
        <f t="shared" si="2"/>
        <v>Corresponde</v>
      </c>
      <c r="H19" s="28">
        <v>0.05</v>
      </c>
      <c r="I19" s="28">
        <v>0.05</v>
      </c>
      <c r="J19" s="29">
        <f t="shared" si="3"/>
        <v>1</v>
      </c>
      <c r="K19" s="32" t="s">
        <v>139</v>
      </c>
      <c r="L19" s="30" t="s">
        <v>128</v>
      </c>
      <c r="M19" s="62" t="s">
        <v>133</v>
      </c>
      <c r="N19" s="59" t="s">
        <v>141</v>
      </c>
      <c r="O19" s="59" t="s">
        <v>142</v>
      </c>
      <c r="P19" s="66" t="s">
        <v>158</v>
      </c>
      <c r="Q19" s="31" t="s">
        <v>130</v>
      </c>
      <c r="R19" s="62" t="s">
        <v>132</v>
      </c>
      <c r="S19" s="35" t="s">
        <v>162</v>
      </c>
    </row>
    <row r="20" spans="2:19" ht="36.75" customHeight="1" thickBot="1">
      <c r="B20" s="88"/>
      <c r="C20" s="94"/>
      <c r="D20" s="92"/>
      <c r="E20" s="56">
        <v>6</v>
      </c>
      <c r="F20" s="37"/>
      <c r="G20" s="36" t="str">
        <f t="shared" si="2"/>
        <v>Distinto</v>
      </c>
      <c r="H20" s="37"/>
      <c r="I20" s="37"/>
      <c r="J20" s="38">
        <f t="shared" si="3"/>
        <v>0</v>
      </c>
      <c r="K20" s="37"/>
      <c r="L20" s="39"/>
      <c r="M20" s="39"/>
      <c r="N20" s="39"/>
      <c r="O20" s="39"/>
      <c r="P20" s="39"/>
      <c r="Q20" s="40"/>
      <c r="R20" s="41"/>
      <c r="S20" s="42"/>
    </row>
  </sheetData>
  <autoFilter ref="C7:O20" xr:uid="{00000000-0009-0000-0000-000001000000}"/>
  <mergeCells count="19">
    <mergeCell ref="B3:F3"/>
    <mergeCell ref="G3:S3"/>
    <mergeCell ref="I5:J6"/>
    <mergeCell ref="I4:J4"/>
    <mergeCell ref="E4:H4"/>
    <mergeCell ref="E5:H5"/>
    <mergeCell ref="K5:S6"/>
    <mergeCell ref="K4:S4"/>
    <mergeCell ref="F7:G7"/>
    <mergeCell ref="B8:B20"/>
    <mergeCell ref="B4:D4"/>
    <mergeCell ref="D11:D15"/>
    <mergeCell ref="D16:D20"/>
    <mergeCell ref="C8:C9"/>
    <mergeCell ref="C11:C15"/>
    <mergeCell ref="C16:C20"/>
    <mergeCell ref="B5:D5"/>
    <mergeCell ref="B6:D6"/>
    <mergeCell ref="E6:H6"/>
  </mergeCells>
  <conditionalFormatting sqref="J8">
    <cfRule type="cellIs" dxfId="44" priority="22" operator="greaterThan">
      <formula>100%</formula>
    </cfRule>
    <cfRule type="cellIs" dxfId="43" priority="23" operator="between">
      <formula>90%</formula>
      <formula>100%</formula>
    </cfRule>
    <cfRule type="cellIs" dxfId="42" priority="24" operator="between">
      <formula>59%</formula>
      <formula>90%</formula>
    </cfRule>
    <cfRule type="cellIs" dxfId="41" priority="25" operator="between">
      <formula>0%</formula>
      <formula>59%</formula>
    </cfRule>
  </conditionalFormatting>
  <conditionalFormatting sqref="G8">
    <cfRule type="containsText" dxfId="40" priority="19" operator="containsText" text="Distinto">
      <formula>NOT(ISERROR(SEARCH("Distinto",G8)))</formula>
    </cfRule>
    <cfRule type="containsText" dxfId="39" priority="20" operator="containsText" text="Corresponde">
      <formula>NOT(ISERROR(SEARCH("Corresponde",G8)))</formula>
    </cfRule>
  </conditionalFormatting>
  <conditionalFormatting sqref="G8">
    <cfRule type="containsText" dxfId="38" priority="21" operator="containsText" text="Corresponde">
      <formula>NOT(ISERROR(SEARCH("Corresponde",G8)))</formula>
    </cfRule>
  </conditionalFormatting>
  <conditionalFormatting sqref="J9:J20">
    <cfRule type="cellIs" dxfId="37" priority="15" operator="greaterThan">
      <formula>100%</formula>
    </cfRule>
    <cfRule type="cellIs" dxfId="36" priority="16" operator="between">
      <formula>90%</formula>
      <formula>100%</formula>
    </cfRule>
    <cfRule type="cellIs" dxfId="35" priority="17" operator="between">
      <formula>59%</formula>
      <formula>90%</formula>
    </cfRule>
    <cfRule type="cellIs" dxfId="34" priority="18" operator="between">
      <formula>0%</formula>
      <formula>59%</formula>
    </cfRule>
  </conditionalFormatting>
  <conditionalFormatting sqref="G9:G20">
    <cfRule type="containsText" dxfId="33" priority="12" operator="containsText" text="Distinto">
      <formula>NOT(ISERROR(SEARCH("Distinto",G9)))</formula>
    </cfRule>
    <cfRule type="containsText" dxfId="32" priority="13" operator="containsText" text="Corresponde">
      <formula>NOT(ISERROR(SEARCH("Corresponde",G9)))</formula>
    </cfRule>
  </conditionalFormatting>
  <conditionalFormatting sqref="G9:G20">
    <cfRule type="containsText" dxfId="31" priority="14" operator="containsText" text="Corresponde">
      <formula>NOT(ISERROR(SEARCH("Corresponde",G9)))</formula>
    </cfRule>
  </conditionalFormatting>
  <conditionalFormatting sqref="E8:E20">
    <cfRule type="containsText" dxfId="30" priority="1" operator="containsText" text="10">
      <formula>NOT(ISERROR(SEARCH("10",E8)))</formula>
    </cfRule>
    <cfRule type="containsText" dxfId="29" priority="2" operator="containsText" text="9">
      <formula>NOT(ISERROR(SEARCH("9",E8)))</formula>
    </cfRule>
    <cfRule type="containsText" dxfId="28" priority="3" operator="containsText" text="8">
      <formula>NOT(ISERROR(SEARCH("8",E8)))</formula>
    </cfRule>
    <cfRule type="containsText" dxfId="27" priority="4" operator="containsText" text="7">
      <formula>NOT(ISERROR(SEARCH("7",E8)))</formula>
    </cfRule>
    <cfRule type="containsText" dxfId="26" priority="5" operator="containsText" text="6">
      <formula>NOT(ISERROR(SEARCH("6",E8)))</formula>
    </cfRule>
    <cfRule type="containsText" dxfId="25" priority="6" operator="containsText" text="5">
      <formula>NOT(ISERROR(SEARCH("5",E8)))</formula>
    </cfRule>
    <cfRule type="containsText" dxfId="24" priority="7" operator="containsText" text="4">
      <formula>NOT(ISERROR(SEARCH("4",E8)))</formula>
    </cfRule>
    <cfRule type="containsText" dxfId="23" priority="8" operator="containsText" text="3">
      <formula>NOT(ISERROR(SEARCH("3",E8)))</formula>
    </cfRule>
    <cfRule type="containsText" dxfId="22" priority="9" operator="containsText" text="2">
      <formula>NOT(ISERROR(SEARCH("2",E8)))</formula>
    </cfRule>
    <cfRule type="containsText" dxfId="21" priority="10" operator="containsText" text="1">
      <formula>NOT(ISERROR(SEARCH("1",E8)))</formula>
    </cfRule>
    <cfRule type="containsText" dxfId="20" priority="11" operator="containsText" text="10">
      <formula>NOT(ISERROR(SEARCH("10",E8)))</formula>
    </cfRule>
  </conditionalFormatting>
  <dataValidations count="3">
    <dataValidation type="list" allowBlank="1" showInputMessage="1" showErrorMessage="1" sqref="Q8:Q20" xr:uid="{00000000-0002-0000-0100-000000000000}">
      <formula1>"Documentos, Actas de reunión, Planillas/Listas Asistencia, Informes técnicos, Visita técnica, Folletos/Publicidad/Anuncios, Talleres/Capacitaciones, Salidas gráficas/Mapas, Otros (Especificar en observaciones)"</formula1>
    </dataValidation>
    <dataValidation type="list" allowBlank="1" showInputMessage="1" showErrorMessage="1" sqref="F8:F19" xr:uid="{00000000-0002-0000-0100-000001000000}">
      <formula1>"1,2,3,4,5,6,7,8,9,10"</formula1>
    </dataValidation>
    <dataValidation type="list" allowBlank="1" showInputMessage="1" showErrorMessage="1" sqref="K12:K15" xr:uid="{00000000-0002-0000-0100-000002000000}">
      <formula1>"R.Bajo Bogotá,R.Calandaima,Sector Salto Apulo,R.Apulo,R.Balsillas,Sector Soacha  Salto,Sector Tibitoc  Soacha,R.Chicú,R.Frío,R.Teusacá,Embalse Tominé,Embalse Sisga,Sector SisgaTibitoc,R.Alto Bogotá,R.Negro,R.Neusa,Embalse Muña,R.Tunjuelo,R.Soacha,Todas"</formula1>
    </dataValidation>
  </dataValidations>
  <hyperlinks>
    <hyperlink ref="R16" r:id="rId1" xr:uid="{4C445BA7-5C8E-4674-81A1-47F3F01BD0B1}"/>
  </hyperlinks>
  <pageMargins left="0.7" right="0.7" top="0.75" bottom="0.75" header="0.3" footer="0.3"/>
  <pageSetup orientation="portrait" horizontalDpi="300" verticalDpi="300" r:id="rId2"/>
  <drawing r:id="rId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tabColor theme="5" tint="-0.249977111117893"/>
  </sheetPr>
  <dimension ref="B3:P12"/>
  <sheetViews>
    <sheetView showGridLines="0" zoomScale="60" zoomScaleNormal="60" workbookViewId="0">
      <selection activeCell="B9" sqref="B9:B11"/>
    </sheetView>
  </sheetViews>
  <sheetFormatPr baseColWidth="10" defaultRowHeight="15"/>
  <cols>
    <col min="2" max="3" width="27" customWidth="1"/>
    <col min="4" max="4" width="55.42578125" customWidth="1"/>
    <col min="5" max="5" width="22.85546875" customWidth="1"/>
    <col min="6" max="6" width="23.85546875" customWidth="1"/>
    <col min="7" max="7" width="24.5703125" customWidth="1"/>
    <col min="8" max="14" width="31.5703125" customWidth="1"/>
    <col min="15" max="15" width="32.42578125" customWidth="1"/>
    <col min="16" max="16" width="27.7109375" customWidth="1"/>
  </cols>
  <sheetData>
    <row r="3" spans="2:16" ht="15.75" thickBot="1"/>
    <row r="4" spans="2:16" ht="105.75" customHeight="1" thickBot="1">
      <c r="B4" s="108"/>
      <c r="C4" s="109"/>
      <c r="D4" s="109"/>
      <c r="E4" s="109"/>
      <c r="F4" s="109"/>
      <c r="G4" s="110" t="s">
        <v>0</v>
      </c>
      <c r="H4" s="110"/>
      <c r="I4" s="110"/>
      <c r="J4" s="110"/>
      <c r="K4" s="110"/>
      <c r="L4" s="110"/>
      <c r="M4" s="110"/>
      <c r="N4" s="110"/>
      <c r="O4" s="110"/>
      <c r="P4" s="111"/>
    </row>
    <row r="5" spans="2:16" ht="24.75" customHeight="1">
      <c r="B5" s="89" t="s">
        <v>1</v>
      </c>
      <c r="C5" s="90"/>
      <c r="D5" s="90"/>
      <c r="E5" s="104" t="s">
        <v>22</v>
      </c>
      <c r="F5" s="104"/>
      <c r="G5" s="104"/>
      <c r="H5" s="90" t="s">
        <v>14</v>
      </c>
      <c r="I5" s="90"/>
      <c r="J5" s="90"/>
      <c r="K5" s="104" t="s">
        <v>24</v>
      </c>
      <c r="L5" s="104"/>
      <c r="M5" s="104"/>
      <c r="N5" s="104"/>
      <c r="O5" s="104"/>
      <c r="P5" s="107"/>
    </row>
    <row r="6" spans="2:16" ht="46.9" customHeight="1">
      <c r="B6" s="95" t="s">
        <v>2</v>
      </c>
      <c r="C6" s="96"/>
      <c r="D6" s="96"/>
      <c r="E6" s="105" t="s">
        <v>25</v>
      </c>
      <c r="F6" s="105"/>
      <c r="G6" s="105"/>
      <c r="H6" s="96" t="s">
        <v>3</v>
      </c>
      <c r="I6" s="96"/>
      <c r="J6" s="96"/>
      <c r="K6" s="105" t="s">
        <v>23</v>
      </c>
      <c r="L6" s="105"/>
      <c r="M6" s="105"/>
      <c r="N6" s="105"/>
      <c r="O6" s="105"/>
      <c r="P6" s="106"/>
    </row>
    <row r="7" spans="2:16" ht="46.9" customHeight="1">
      <c r="B7" s="115" t="s">
        <v>35</v>
      </c>
      <c r="C7" s="116"/>
      <c r="D7" s="96"/>
      <c r="E7" s="117" t="s">
        <v>138</v>
      </c>
      <c r="F7" s="117"/>
      <c r="G7" s="117"/>
      <c r="H7" s="96"/>
      <c r="I7" s="96"/>
      <c r="J7" s="96"/>
      <c r="K7" s="105"/>
      <c r="L7" s="105"/>
      <c r="M7" s="105"/>
      <c r="N7" s="105"/>
      <c r="O7" s="105"/>
      <c r="P7" s="106"/>
    </row>
    <row r="8" spans="2:16" ht="83.25" customHeight="1">
      <c r="B8" s="43" t="s">
        <v>16</v>
      </c>
      <c r="C8" s="44" t="s">
        <v>12</v>
      </c>
      <c r="D8" s="44" t="s">
        <v>102</v>
      </c>
      <c r="E8" s="45" t="s">
        <v>104</v>
      </c>
      <c r="F8" s="45" t="s">
        <v>13</v>
      </c>
      <c r="G8" s="44" t="s">
        <v>105</v>
      </c>
      <c r="H8" s="45" t="s">
        <v>106</v>
      </c>
      <c r="I8" s="45" t="s">
        <v>107</v>
      </c>
      <c r="J8" s="45" t="s">
        <v>108</v>
      </c>
      <c r="K8" s="45" t="s">
        <v>117</v>
      </c>
      <c r="L8" s="45" t="s">
        <v>19</v>
      </c>
      <c r="M8" s="45" t="s">
        <v>118</v>
      </c>
      <c r="N8" s="45" t="s">
        <v>109</v>
      </c>
      <c r="O8" s="45" t="s">
        <v>20</v>
      </c>
      <c r="P8" s="46" t="s">
        <v>6</v>
      </c>
    </row>
    <row r="9" spans="2:16" ht="90.75" customHeight="1">
      <c r="B9" s="67" t="s">
        <v>160</v>
      </c>
      <c r="C9" s="68">
        <v>2019</v>
      </c>
      <c r="D9" s="26" t="s">
        <v>26</v>
      </c>
      <c r="E9" s="48">
        <v>0</v>
      </c>
      <c r="F9" s="49">
        <v>0</v>
      </c>
      <c r="G9" s="50">
        <f t="shared" ref="G9:G11" si="0">E9*(F9/100%)</f>
        <v>0</v>
      </c>
      <c r="H9" s="51"/>
      <c r="I9" s="52">
        <v>0</v>
      </c>
      <c r="J9" s="50">
        <f t="shared" ref="J9:J11" si="1">H9*(I9/100%)</f>
        <v>0</v>
      </c>
      <c r="K9" s="51">
        <v>0</v>
      </c>
      <c r="L9" s="50">
        <f t="shared" ref="L9:L11" si="2">(G9+J9)-(K9)</f>
        <v>0</v>
      </c>
      <c r="M9" s="51">
        <v>0</v>
      </c>
      <c r="N9" s="60"/>
      <c r="O9" s="53">
        <f t="shared" ref="O9:O11" si="3">IFERROR(((M9/L9)), 0)</f>
        <v>0</v>
      </c>
      <c r="P9" s="73" t="s">
        <v>160</v>
      </c>
    </row>
    <row r="10" spans="2:16" ht="65.25" customHeight="1">
      <c r="B10" s="67" t="s">
        <v>160</v>
      </c>
      <c r="C10" s="68">
        <v>2019</v>
      </c>
      <c r="D10" s="47" t="s">
        <v>27</v>
      </c>
      <c r="E10" s="48">
        <v>0</v>
      </c>
      <c r="F10" s="49">
        <v>0</v>
      </c>
      <c r="G10" s="50">
        <f t="shared" si="0"/>
        <v>0</v>
      </c>
      <c r="H10" s="51"/>
      <c r="I10" s="52">
        <v>0</v>
      </c>
      <c r="J10" s="50">
        <f t="shared" si="1"/>
        <v>0</v>
      </c>
      <c r="K10" s="51">
        <v>0</v>
      </c>
      <c r="L10" s="50">
        <f t="shared" si="2"/>
        <v>0</v>
      </c>
      <c r="M10" s="51">
        <v>0</v>
      </c>
      <c r="N10" s="60"/>
      <c r="O10" s="53">
        <f t="shared" si="3"/>
        <v>0</v>
      </c>
      <c r="P10" s="73" t="s">
        <v>160</v>
      </c>
    </row>
    <row r="11" spans="2:16" ht="77.25" customHeight="1">
      <c r="B11" s="67" t="s">
        <v>160</v>
      </c>
      <c r="C11" s="68">
        <v>2019</v>
      </c>
      <c r="D11" s="47" t="s">
        <v>28</v>
      </c>
      <c r="E11" s="48">
        <v>0</v>
      </c>
      <c r="F11" s="49">
        <v>0</v>
      </c>
      <c r="G11" s="50">
        <f t="shared" si="0"/>
        <v>0</v>
      </c>
      <c r="H11" s="51"/>
      <c r="I11" s="52">
        <v>0</v>
      </c>
      <c r="J11" s="50">
        <f t="shared" si="1"/>
        <v>0</v>
      </c>
      <c r="K11" s="51">
        <v>0</v>
      </c>
      <c r="L11" s="50">
        <f t="shared" si="2"/>
        <v>0</v>
      </c>
      <c r="M11" s="51">
        <v>0</v>
      </c>
      <c r="N11" s="60"/>
      <c r="O11" s="53">
        <f t="shared" si="3"/>
        <v>0</v>
      </c>
      <c r="P11" s="73" t="s">
        <v>160</v>
      </c>
    </row>
    <row r="12" spans="2:16" ht="20.25" thickBot="1">
      <c r="B12" s="112" t="s">
        <v>15</v>
      </c>
      <c r="C12" s="113"/>
      <c r="D12" s="113"/>
      <c r="E12" s="113"/>
      <c r="F12" s="113"/>
      <c r="G12" s="113"/>
      <c r="H12" s="113"/>
      <c r="I12" s="113"/>
      <c r="J12" s="113"/>
      <c r="K12" s="113"/>
      <c r="L12" s="113"/>
      <c r="M12" s="113"/>
      <c r="N12" s="113"/>
      <c r="O12" s="113"/>
      <c r="P12" s="114"/>
    </row>
  </sheetData>
  <mergeCells count="13">
    <mergeCell ref="B4:F4"/>
    <mergeCell ref="G4:P4"/>
    <mergeCell ref="K6:P7"/>
    <mergeCell ref="B12:P12"/>
    <mergeCell ref="B5:D5"/>
    <mergeCell ref="E5:G5"/>
    <mergeCell ref="H5:J5"/>
    <mergeCell ref="K5:P5"/>
    <mergeCell ref="B6:D6"/>
    <mergeCell ref="E6:G6"/>
    <mergeCell ref="B7:D7"/>
    <mergeCell ref="E7:G7"/>
    <mergeCell ref="H6:J7"/>
  </mergeCells>
  <conditionalFormatting sqref="O9:O11">
    <cfRule type="cellIs" dxfId="19" priority="1" operator="greaterThan">
      <formula>100%</formula>
    </cfRule>
    <cfRule type="cellIs" dxfId="18" priority="2" operator="between">
      <formula>90%</formula>
      <formula>100%</formula>
    </cfRule>
    <cfRule type="cellIs" dxfId="17" priority="3" operator="between">
      <formula>59%</formula>
      <formula>90%</formula>
    </cfRule>
    <cfRule type="cellIs" dxfId="16" priority="4" operator="between">
      <formula>0%</formula>
      <formula>59%</formula>
    </cfRule>
  </conditionalFormatting>
  <dataValidations count="1">
    <dataValidation type="list" allowBlank="1" showInputMessage="1" showErrorMessage="1" sqref="C9:C11 N9:N11" xr:uid="{00000000-0002-0000-0200-000000000000}">
      <formula1>"2019,2020,2021,2022,2023,2024,2025,2026,2027,2028,2029"</formula1>
    </dataValidation>
  </dataValidations>
  <pageMargins left="0.7" right="0.7" top="0.75" bottom="0.75" header="0.3" footer="0.3"/>
  <pageSetup paperSize="0" orientation="portrait" horizontalDpi="25344" verticalDpi="0" copies="2561" r:id="rId1"/>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tabColor theme="8" tint="-0.499984740745262"/>
  </sheetPr>
  <dimension ref="B3:P12"/>
  <sheetViews>
    <sheetView showGridLines="0" topLeftCell="D1" zoomScale="60" zoomScaleNormal="60" workbookViewId="0">
      <selection activeCell="O19" sqref="O19"/>
    </sheetView>
  </sheetViews>
  <sheetFormatPr baseColWidth="10" defaultRowHeight="15"/>
  <cols>
    <col min="2" max="3" width="27" customWidth="1"/>
    <col min="4" max="4" width="55.42578125" customWidth="1"/>
    <col min="5" max="5" width="22.85546875" customWidth="1"/>
    <col min="6" max="6" width="23.85546875" customWidth="1"/>
    <col min="7" max="7" width="24.5703125" customWidth="1"/>
    <col min="8" max="14" width="31.5703125" customWidth="1"/>
    <col min="15" max="15" width="32.42578125" customWidth="1"/>
    <col min="16" max="16" width="31.5703125" customWidth="1"/>
  </cols>
  <sheetData>
    <row r="3" spans="2:16" ht="15.75" thickBot="1"/>
    <row r="4" spans="2:16" ht="105.75" customHeight="1" thickBot="1">
      <c r="B4" s="108"/>
      <c r="C4" s="109"/>
      <c r="D4" s="109"/>
      <c r="E4" s="109"/>
      <c r="F4" s="109"/>
      <c r="G4" s="110" t="s">
        <v>0</v>
      </c>
      <c r="H4" s="110"/>
      <c r="I4" s="110"/>
      <c r="J4" s="110"/>
      <c r="K4" s="110"/>
      <c r="L4" s="110"/>
      <c r="M4" s="110"/>
      <c r="N4" s="110"/>
      <c r="O4" s="110"/>
      <c r="P4" s="111"/>
    </row>
    <row r="5" spans="2:16" ht="24.75" customHeight="1">
      <c r="B5" s="89" t="s">
        <v>1</v>
      </c>
      <c r="C5" s="90"/>
      <c r="D5" s="90"/>
      <c r="E5" s="104" t="s">
        <v>22</v>
      </c>
      <c r="F5" s="104"/>
      <c r="G5" s="104"/>
      <c r="H5" s="90" t="s">
        <v>14</v>
      </c>
      <c r="I5" s="90"/>
      <c r="J5" s="90"/>
      <c r="K5" s="104" t="s">
        <v>24</v>
      </c>
      <c r="L5" s="104"/>
      <c r="M5" s="104"/>
      <c r="N5" s="104"/>
      <c r="O5" s="104"/>
      <c r="P5" s="107"/>
    </row>
    <row r="6" spans="2:16" ht="46.9" customHeight="1">
      <c r="B6" s="95" t="s">
        <v>2</v>
      </c>
      <c r="C6" s="96"/>
      <c r="D6" s="96"/>
      <c r="E6" s="105" t="s">
        <v>25</v>
      </c>
      <c r="F6" s="105"/>
      <c r="G6" s="105"/>
      <c r="H6" s="96" t="s">
        <v>3</v>
      </c>
      <c r="I6" s="96"/>
      <c r="J6" s="96"/>
      <c r="K6" s="105" t="s">
        <v>23</v>
      </c>
      <c r="L6" s="105"/>
      <c r="M6" s="105"/>
      <c r="N6" s="105"/>
      <c r="O6" s="105"/>
      <c r="P6" s="106"/>
    </row>
    <row r="7" spans="2:16" ht="46.9" customHeight="1">
      <c r="B7" s="115" t="s">
        <v>35</v>
      </c>
      <c r="C7" s="116"/>
      <c r="D7" s="96"/>
      <c r="E7" s="117" t="s">
        <v>138</v>
      </c>
      <c r="F7" s="117"/>
      <c r="G7" s="117"/>
      <c r="H7" s="96"/>
      <c r="I7" s="96"/>
      <c r="J7" s="96"/>
      <c r="K7" s="105"/>
      <c r="L7" s="105"/>
      <c r="M7" s="105"/>
      <c r="N7" s="105"/>
      <c r="O7" s="105"/>
      <c r="P7" s="106"/>
    </row>
    <row r="8" spans="2:16" ht="83.25" customHeight="1">
      <c r="B8" s="43" t="s">
        <v>16</v>
      </c>
      <c r="C8" s="44" t="s">
        <v>12</v>
      </c>
      <c r="D8" s="44" t="s">
        <v>102</v>
      </c>
      <c r="E8" s="45" t="s">
        <v>104</v>
      </c>
      <c r="F8" s="45" t="s">
        <v>13</v>
      </c>
      <c r="G8" s="44" t="s">
        <v>105</v>
      </c>
      <c r="H8" s="45" t="s">
        <v>106</v>
      </c>
      <c r="I8" s="45" t="s">
        <v>107</v>
      </c>
      <c r="J8" s="45" t="s">
        <v>108</v>
      </c>
      <c r="K8" s="45" t="s">
        <v>117</v>
      </c>
      <c r="L8" s="45" t="s">
        <v>19</v>
      </c>
      <c r="M8" s="45" t="s">
        <v>118</v>
      </c>
      <c r="N8" s="45" t="s">
        <v>109</v>
      </c>
      <c r="O8" s="45" t="s">
        <v>20</v>
      </c>
      <c r="P8" s="46" t="s">
        <v>6</v>
      </c>
    </row>
    <row r="9" spans="2:16" ht="77.25" customHeight="1">
      <c r="B9" s="67" t="s">
        <v>160</v>
      </c>
      <c r="C9" s="68">
        <v>2020</v>
      </c>
      <c r="D9" s="55" t="s">
        <v>28</v>
      </c>
      <c r="E9" s="48">
        <v>0</v>
      </c>
      <c r="F9" s="49">
        <v>0</v>
      </c>
      <c r="G9" s="50">
        <f t="shared" ref="G9:G11" si="0">E9*(F9/100%)</f>
        <v>0</v>
      </c>
      <c r="H9" s="51"/>
      <c r="I9" s="52">
        <v>0</v>
      </c>
      <c r="J9" s="50">
        <f t="shared" ref="J9:J11" si="1">H9*(I9/100%)</f>
        <v>0</v>
      </c>
      <c r="K9" s="51">
        <v>0</v>
      </c>
      <c r="L9" s="50">
        <f t="shared" ref="L9:L11" si="2">(G9+J9)-(K9)</f>
        <v>0</v>
      </c>
      <c r="M9" s="51">
        <v>0</v>
      </c>
      <c r="N9" s="60"/>
      <c r="O9" s="53">
        <f t="shared" ref="O9:O11" si="3">IFERROR(((M9/L9)), 0)</f>
        <v>0</v>
      </c>
      <c r="P9" s="64" t="s">
        <v>160</v>
      </c>
    </row>
    <row r="10" spans="2:16" ht="76.5" customHeight="1">
      <c r="B10" s="67" t="s">
        <v>160</v>
      </c>
      <c r="C10" s="68">
        <v>2020</v>
      </c>
      <c r="D10" s="26" t="s">
        <v>29</v>
      </c>
      <c r="E10" s="48">
        <v>0</v>
      </c>
      <c r="F10" s="49">
        <v>0</v>
      </c>
      <c r="G10" s="50">
        <f t="shared" si="0"/>
        <v>0</v>
      </c>
      <c r="H10" s="51"/>
      <c r="I10" s="52">
        <v>0</v>
      </c>
      <c r="J10" s="50">
        <f t="shared" si="1"/>
        <v>0</v>
      </c>
      <c r="K10" s="51">
        <v>0</v>
      </c>
      <c r="L10" s="50">
        <f t="shared" si="2"/>
        <v>0</v>
      </c>
      <c r="M10" s="51">
        <v>0</v>
      </c>
      <c r="N10" s="60"/>
      <c r="O10" s="53">
        <f t="shared" si="3"/>
        <v>0</v>
      </c>
      <c r="P10" s="64" t="s">
        <v>160</v>
      </c>
    </row>
    <row r="11" spans="2:16" ht="100.5" customHeight="1">
      <c r="B11" s="67" t="s">
        <v>160</v>
      </c>
      <c r="C11" s="68">
        <v>2020</v>
      </c>
      <c r="D11" s="26" t="s">
        <v>30</v>
      </c>
      <c r="E11" s="48"/>
      <c r="F11" s="49"/>
      <c r="G11" s="50">
        <f t="shared" si="0"/>
        <v>0</v>
      </c>
      <c r="H11" s="51"/>
      <c r="I11" s="52">
        <v>0</v>
      </c>
      <c r="J11" s="50">
        <f t="shared" si="1"/>
        <v>0</v>
      </c>
      <c r="K11" s="51">
        <v>0</v>
      </c>
      <c r="L11" s="50">
        <f t="shared" si="2"/>
        <v>0</v>
      </c>
      <c r="M11" s="51"/>
      <c r="N11" s="60"/>
      <c r="O11" s="53">
        <f t="shared" si="3"/>
        <v>0</v>
      </c>
      <c r="P11" s="64" t="s">
        <v>160</v>
      </c>
    </row>
    <row r="12" spans="2:16" ht="20.25" thickBot="1">
      <c r="B12" s="112" t="s">
        <v>15</v>
      </c>
      <c r="C12" s="113"/>
      <c r="D12" s="113"/>
      <c r="E12" s="113"/>
      <c r="F12" s="113"/>
      <c r="G12" s="113"/>
      <c r="H12" s="113"/>
      <c r="I12" s="113"/>
      <c r="J12" s="113"/>
      <c r="K12" s="113"/>
      <c r="L12" s="113"/>
      <c r="M12" s="113"/>
      <c r="N12" s="113"/>
      <c r="O12" s="113"/>
      <c r="P12" s="114"/>
    </row>
  </sheetData>
  <mergeCells count="13">
    <mergeCell ref="B12:P12"/>
    <mergeCell ref="B6:D6"/>
    <mergeCell ref="E6:G6"/>
    <mergeCell ref="H6:J7"/>
    <mergeCell ref="K6:P7"/>
    <mergeCell ref="B7:D7"/>
    <mergeCell ref="E7:G7"/>
    <mergeCell ref="B4:F4"/>
    <mergeCell ref="G4:P4"/>
    <mergeCell ref="B5:D5"/>
    <mergeCell ref="E5:G5"/>
    <mergeCell ref="H5:J5"/>
    <mergeCell ref="K5:P5"/>
  </mergeCells>
  <conditionalFormatting sqref="O9:O11">
    <cfRule type="cellIs" dxfId="15" priority="1" operator="greaterThan">
      <formula>100%</formula>
    </cfRule>
    <cfRule type="cellIs" dxfId="14" priority="2" operator="between">
      <formula>90%</formula>
      <formula>100%</formula>
    </cfRule>
    <cfRule type="cellIs" dxfId="13" priority="3" operator="between">
      <formula>59%</formula>
      <formula>90%</formula>
    </cfRule>
    <cfRule type="cellIs" dxfId="12" priority="4" operator="between">
      <formula>0%</formula>
      <formula>59%</formula>
    </cfRule>
  </conditionalFormatting>
  <dataValidations count="1">
    <dataValidation type="list" allowBlank="1" showInputMessage="1" showErrorMessage="1" sqref="C9:C11 N9:N11" xr:uid="{00000000-0002-0000-0300-000000000000}">
      <formula1>"2019,2020,2021,2022,2023,2024,2025,2026,2027,2028,2029"</formula1>
    </dataValidation>
  </dataValidations>
  <pageMargins left="0.7" right="0.7" top="0.75" bottom="0.75" header="0.3" footer="0.3"/>
  <pageSetup paperSize="0" orientation="portrait" horizontalDpi="25344" verticalDpi="0" copies="2561" r:id="rId1"/>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tabColor rgb="FF28659C"/>
  </sheetPr>
  <dimension ref="B3:P13"/>
  <sheetViews>
    <sheetView showGridLines="0" topLeftCell="E3" zoomScale="60" zoomScaleNormal="60" workbookViewId="0">
      <selection activeCell="P12" sqref="P12"/>
    </sheetView>
  </sheetViews>
  <sheetFormatPr baseColWidth="10" defaultRowHeight="15"/>
  <cols>
    <col min="2" max="3" width="27" customWidth="1"/>
    <col min="4" max="4" width="55.42578125" customWidth="1"/>
    <col min="5" max="5" width="22.85546875" customWidth="1"/>
    <col min="6" max="6" width="23.85546875" customWidth="1"/>
    <col min="7" max="7" width="24.5703125" customWidth="1"/>
    <col min="8" max="14" width="31.5703125" customWidth="1"/>
    <col min="15" max="15" width="32.42578125" customWidth="1"/>
    <col min="16" max="16" width="38.7109375" customWidth="1"/>
  </cols>
  <sheetData>
    <row r="3" spans="2:16" ht="15.75" thickBot="1"/>
    <row r="4" spans="2:16" ht="105.75" customHeight="1" thickBot="1">
      <c r="B4" s="108"/>
      <c r="C4" s="109"/>
      <c r="D4" s="109"/>
      <c r="E4" s="109"/>
      <c r="F4" s="109"/>
      <c r="G4" s="110" t="s">
        <v>0</v>
      </c>
      <c r="H4" s="110"/>
      <c r="I4" s="110"/>
      <c r="J4" s="110"/>
      <c r="K4" s="110"/>
      <c r="L4" s="110"/>
      <c r="M4" s="110"/>
      <c r="N4" s="110"/>
      <c r="O4" s="110"/>
      <c r="P4" s="111"/>
    </row>
    <row r="5" spans="2:16" ht="24.75" customHeight="1">
      <c r="B5" s="89" t="s">
        <v>1</v>
      </c>
      <c r="C5" s="90"/>
      <c r="D5" s="90"/>
      <c r="E5" s="104" t="s">
        <v>22</v>
      </c>
      <c r="F5" s="104"/>
      <c r="G5" s="104"/>
      <c r="H5" s="90" t="s">
        <v>14</v>
      </c>
      <c r="I5" s="90"/>
      <c r="J5" s="90"/>
      <c r="K5" s="104" t="s">
        <v>24</v>
      </c>
      <c r="L5" s="104"/>
      <c r="M5" s="104"/>
      <c r="N5" s="104"/>
      <c r="O5" s="104"/>
      <c r="P5" s="107"/>
    </row>
    <row r="6" spans="2:16" ht="46.9" customHeight="1">
      <c r="B6" s="95" t="s">
        <v>2</v>
      </c>
      <c r="C6" s="96"/>
      <c r="D6" s="96"/>
      <c r="E6" s="105" t="s">
        <v>25</v>
      </c>
      <c r="F6" s="105"/>
      <c r="G6" s="105"/>
      <c r="H6" s="96" t="s">
        <v>3</v>
      </c>
      <c r="I6" s="96"/>
      <c r="J6" s="96"/>
      <c r="K6" s="105" t="s">
        <v>23</v>
      </c>
      <c r="L6" s="105"/>
      <c r="M6" s="105"/>
      <c r="N6" s="105"/>
      <c r="O6" s="105"/>
      <c r="P6" s="106"/>
    </row>
    <row r="7" spans="2:16" ht="46.9" customHeight="1">
      <c r="B7" s="115" t="s">
        <v>35</v>
      </c>
      <c r="C7" s="116"/>
      <c r="D7" s="96"/>
      <c r="E7" s="117" t="s">
        <v>138</v>
      </c>
      <c r="F7" s="117"/>
      <c r="G7" s="117"/>
      <c r="H7" s="96"/>
      <c r="I7" s="96"/>
      <c r="J7" s="96"/>
      <c r="K7" s="105"/>
      <c r="L7" s="105"/>
      <c r="M7" s="105"/>
      <c r="N7" s="105"/>
      <c r="O7" s="105"/>
      <c r="P7" s="106"/>
    </row>
    <row r="8" spans="2:16" ht="83.25" customHeight="1">
      <c r="B8" s="43" t="s">
        <v>16</v>
      </c>
      <c r="C8" s="44" t="s">
        <v>12</v>
      </c>
      <c r="D8" s="44" t="s">
        <v>102</v>
      </c>
      <c r="E8" s="45" t="s">
        <v>104</v>
      </c>
      <c r="F8" s="45" t="s">
        <v>13</v>
      </c>
      <c r="G8" s="44" t="s">
        <v>105</v>
      </c>
      <c r="H8" s="45" t="s">
        <v>106</v>
      </c>
      <c r="I8" s="45" t="s">
        <v>107</v>
      </c>
      <c r="J8" s="45" t="s">
        <v>108</v>
      </c>
      <c r="K8" s="45" t="s">
        <v>117</v>
      </c>
      <c r="L8" s="45" t="s">
        <v>19</v>
      </c>
      <c r="M8" s="45" t="s">
        <v>118</v>
      </c>
      <c r="N8" s="45" t="s">
        <v>109</v>
      </c>
      <c r="O8" s="45" t="s">
        <v>20</v>
      </c>
      <c r="P8" s="46" t="s">
        <v>6</v>
      </c>
    </row>
    <row r="9" spans="2:16" ht="151.5" customHeight="1">
      <c r="B9" s="70" t="s">
        <v>149</v>
      </c>
      <c r="C9" s="71">
        <v>2021</v>
      </c>
      <c r="D9" s="118" t="s">
        <v>28</v>
      </c>
      <c r="E9" s="48">
        <v>27000000</v>
      </c>
      <c r="F9" s="49">
        <v>0.15</v>
      </c>
      <c r="G9" s="50">
        <f t="shared" ref="G9:G12" si="0">E9*(F9/100%)</f>
        <v>4050000</v>
      </c>
      <c r="H9" s="51">
        <v>2277000</v>
      </c>
      <c r="I9" s="52">
        <v>0.15</v>
      </c>
      <c r="J9" s="50">
        <f t="shared" ref="J9:J12" si="1">H9*(I9/100%)</f>
        <v>341550</v>
      </c>
      <c r="K9" s="51"/>
      <c r="L9" s="50">
        <f>(G9+J9)-(K9)</f>
        <v>4391550</v>
      </c>
      <c r="M9" s="51">
        <f>L9</f>
        <v>4391550</v>
      </c>
      <c r="N9" s="60">
        <v>2021</v>
      </c>
      <c r="O9" s="120">
        <f>IFERROR(((M10/L10)), 0)</f>
        <v>1</v>
      </c>
      <c r="P9" s="54" t="s">
        <v>135</v>
      </c>
    </row>
    <row r="10" spans="2:16" ht="154.5" customHeight="1">
      <c r="B10" s="70" t="s">
        <v>150</v>
      </c>
      <c r="C10" s="71">
        <v>2021</v>
      </c>
      <c r="D10" s="119"/>
      <c r="E10" s="48">
        <f>29497500</f>
        <v>29497500</v>
      </c>
      <c r="F10" s="49">
        <v>0.15</v>
      </c>
      <c r="G10" s="50">
        <f>E10*(F10/100%)</f>
        <v>4424625</v>
      </c>
      <c r="H10" s="51">
        <f>11850000</f>
        <v>11850000</v>
      </c>
      <c r="I10" s="52">
        <v>0.15</v>
      </c>
      <c r="J10" s="50">
        <f>H10*(I10/100%)</f>
        <v>1777500</v>
      </c>
      <c r="K10" s="51">
        <v>0</v>
      </c>
      <c r="L10" s="50">
        <f>(G10+J10)-(K10)</f>
        <v>6202125</v>
      </c>
      <c r="M10" s="51">
        <f>L10</f>
        <v>6202125</v>
      </c>
      <c r="N10" s="60">
        <v>2021</v>
      </c>
      <c r="O10" s="121"/>
      <c r="P10" s="54" t="s">
        <v>136</v>
      </c>
    </row>
    <row r="11" spans="2:16" ht="76.5" customHeight="1">
      <c r="B11" s="70" t="s">
        <v>160</v>
      </c>
      <c r="C11" s="71">
        <v>2021</v>
      </c>
      <c r="D11" s="26" t="s">
        <v>29</v>
      </c>
      <c r="E11" s="48">
        <v>0</v>
      </c>
      <c r="F11" s="49">
        <v>0</v>
      </c>
      <c r="G11" s="50">
        <f t="shared" si="0"/>
        <v>0</v>
      </c>
      <c r="H11" s="51"/>
      <c r="I11" s="52">
        <v>0</v>
      </c>
      <c r="J11" s="50">
        <f t="shared" si="1"/>
        <v>0</v>
      </c>
      <c r="K11" s="51">
        <v>0</v>
      </c>
      <c r="L11" s="50">
        <f t="shared" ref="L11:L12" si="2">(G11+J11)-(K11)</f>
        <v>0</v>
      </c>
      <c r="M11" s="51">
        <v>0</v>
      </c>
      <c r="N11" s="60"/>
      <c r="O11" s="53">
        <f t="shared" ref="O11:O12" si="3">IFERROR(((M11/L11)), 0)</f>
        <v>0</v>
      </c>
      <c r="P11" s="54" t="s">
        <v>160</v>
      </c>
    </row>
    <row r="12" spans="2:16" ht="100.5" customHeight="1">
      <c r="B12" s="70" t="s">
        <v>150</v>
      </c>
      <c r="C12" s="71">
        <v>2021</v>
      </c>
      <c r="D12" s="26" t="s">
        <v>30</v>
      </c>
      <c r="E12" s="48">
        <f>29497500</f>
        <v>29497500</v>
      </c>
      <c r="F12" s="49">
        <v>0.05</v>
      </c>
      <c r="G12" s="50">
        <f t="shared" si="0"/>
        <v>1474875</v>
      </c>
      <c r="H12" s="51">
        <f>11850000</f>
        <v>11850000</v>
      </c>
      <c r="I12" s="52">
        <v>0.01</v>
      </c>
      <c r="J12" s="50">
        <f t="shared" si="1"/>
        <v>118500</v>
      </c>
      <c r="K12" s="51">
        <v>0</v>
      </c>
      <c r="L12" s="50">
        <f t="shared" si="2"/>
        <v>1593375</v>
      </c>
      <c r="M12" s="51">
        <v>1539375</v>
      </c>
      <c r="N12" s="60">
        <v>2021</v>
      </c>
      <c r="O12" s="53">
        <f t="shared" si="3"/>
        <v>0.96610967286420335</v>
      </c>
      <c r="P12" s="54" t="s">
        <v>136</v>
      </c>
    </row>
    <row r="13" spans="2:16" ht="20.25" thickBot="1">
      <c r="B13" s="112" t="s">
        <v>15</v>
      </c>
      <c r="C13" s="113"/>
      <c r="D13" s="113"/>
      <c r="E13" s="113"/>
      <c r="F13" s="113"/>
      <c r="G13" s="113"/>
      <c r="H13" s="113"/>
      <c r="I13" s="113"/>
      <c r="J13" s="113"/>
      <c r="K13" s="113"/>
      <c r="L13" s="113"/>
      <c r="M13" s="113"/>
      <c r="N13" s="113"/>
      <c r="O13" s="113"/>
      <c r="P13" s="114"/>
    </row>
  </sheetData>
  <mergeCells count="15">
    <mergeCell ref="B13:P13"/>
    <mergeCell ref="B6:D6"/>
    <mergeCell ref="E6:G6"/>
    <mergeCell ref="H6:J7"/>
    <mergeCell ref="K6:P7"/>
    <mergeCell ref="B7:D7"/>
    <mergeCell ref="E7:G7"/>
    <mergeCell ref="D9:D10"/>
    <mergeCell ref="O9:O10"/>
    <mergeCell ref="B4:F4"/>
    <mergeCell ref="G4:P4"/>
    <mergeCell ref="B5:D5"/>
    <mergeCell ref="E5:G5"/>
    <mergeCell ref="H5:J5"/>
    <mergeCell ref="K5:P5"/>
  </mergeCells>
  <conditionalFormatting sqref="O11:O12 O9">
    <cfRule type="cellIs" dxfId="11" priority="1" operator="greaterThan">
      <formula>100%</formula>
    </cfRule>
    <cfRule type="cellIs" dxfId="10" priority="2" operator="between">
      <formula>90%</formula>
      <formula>100%</formula>
    </cfRule>
    <cfRule type="cellIs" dxfId="9" priority="3" operator="between">
      <formula>59%</formula>
      <formula>90%</formula>
    </cfRule>
    <cfRule type="cellIs" dxfId="8" priority="4" operator="between">
      <formula>0%</formula>
      <formula>59%</formula>
    </cfRule>
  </conditionalFormatting>
  <dataValidations count="1">
    <dataValidation type="list" allowBlank="1" showInputMessage="1" showErrorMessage="1" sqref="N9:N12 C9:C12" xr:uid="{00000000-0002-0000-0400-000000000000}">
      <formula1>"2019,2020,2021,2022,2023,2024,2025,2026,2027,2028,2029"</formula1>
    </dataValidation>
  </dataValidations>
  <pageMargins left="0.7" right="0.7" top="0.75" bottom="0.75" header="0.3" footer="0.3"/>
  <pageSetup paperSize="0" orientation="portrait" horizontalDpi="25344" verticalDpi="0" copies="2561" r:id="rId1"/>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6538883-2343-4F24-ABAD-8BC3EEB9F1EE}">
  <dimension ref="B3:P13"/>
  <sheetViews>
    <sheetView topLeftCell="C5" zoomScale="60" zoomScaleNormal="60" workbookViewId="0">
      <selection activeCell="P11" sqref="P11"/>
    </sheetView>
  </sheetViews>
  <sheetFormatPr baseColWidth="10" defaultRowHeight="15"/>
  <cols>
    <col min="2" max="2" width="29.42578125" customWidth="1"/>
    <col min="3" max="3" width="27" customWidth="1"/>
    <col min="4" max="4" width="55.42578125" customWidth="1"/>
    <col min="5" max="5" width="22.85546875" customWidth="1"/>
    <col min="6" max="6" width="23.85546875" customWidth="1"/>
    <col min="7" max="7" width="24.5703125" customWidth="1"/>
    <col min="8" max="14" width="31.5703125" customWidth="1"/>
    <col min="15" max="15" width="32.42578125" customWidth="1"/>
    <col min="16" max="16" width="28" customWidth="1"/>
  </cols>
  <sheetData>
    <row r="3" spans="2:16" ht="15.75" thickBot="1"/>
    <row r="4" spans="2:16" ht="105.75" customHeight="1" thickBot="1">
      <c r="B4" s="108"/>
      <c r="C4" s="109"/>
      <c r="D4" s="109"/>
      <c r="E4" s="109"/>
      <c r="F4" s="109"/>
      <c r="G4" s="110" t="s">
        <v>0</v>
      </c>
      <c r="H4" s="110"/>
      <c r="I4" s="110"/>
      <c r="J4" s="110"/>
      <c r="K4" s="110"/>
      <c r="L4" s="110"/>
      <c r="M4" s="110"/>
      <c r="N4" s="110"/>
      <c r="O4" s="110"/>
      <c r="P4" s="111"/>
    </row>
    <row r="5" spans="2:16" ht="24.75" customHeight="1">
      <c r="B5" s="89" t="s">
        <v>1</v>
      </c>
      <c r="C5" s="90"/>
      <c r="D5" s="90"/>
      <c r="E5" s="104" t="s">
        <v>22</v>
      </c>
      <c r="F5" s="104"/>
      <c r="G5" s="104"/>
      <c r="H5" s="90" t="s">
        <v>14</v>
      </c>
      <c r="I5" s="90"/>
      <c r="J5" s="90"/>
      <c r="K5" s="104" t="s">
        <v>24</v>
      </c>
      <c r="L5" s="104"/>
      <c r="M5" s="104"/>
      <c r="N5" s="104"/>
      <c r="O5" s="104"/>
      <c r="P5" s="107"/>
    </row>
    <row r="6" spans="2:16" ht="46.9" customHeight="1">
      <c r="B6" s="95" t="s">
        <v>2</v>
      </c>
      <c r="C6" s="96"/>
      <c r="D6" s="96"/>
      <c r="E6" s="105" t="s">
        <v>25</v>
      </c>
      <c r="F6" s="105"/>
      <c r="G6" s="105"/>
      <c r="H6" s="96" t="s">
        <v>3</v>
      </c>
      <c r="I6" s="96"/>
      <c r="J6" s="96"/>
      <c r="K6" s="105" t="s">
        <v>23</v>
      </c>
      <c r="L6" s="105"/>
      <c r="M6" s="105"/>
      <c r="N6" s="105"/>
      <c r="O6" s="105"/>
      <c r="P6" s="106"/>
    </row>
    <row r="7" spans="2:16" ht="46.9" customHeight="1">
      <c r="B7" s="115" t="s">
        <v>35</v>
      </c>
      <c r="C7" s="116"/>
      <c r="D7" s="96"/>
      <c r="E7" s="117" t="s">
        <v>138</v>
      </c>
      <c r="F7" s="117"/>
      <c r="G7" s="117"/>
      <c r="H7" s="96"/>
      <c r="I7" s="96"/>
      <c r="J7" s="96"/>
      <c r="K7" s="105"/>
      <c r="L7" s="105"/>
      <c r="M7" s="105"/>
      <c r="N7" s="105"/>
      <c r="O7" s="105"/>
      <c r="P7" s="106"/>
    </row>
    <row r="8" spans="2:16" ht="83.25" customHeight="1">
      <c r="B8" s="43" t="s">
        <v>16</v>
      </c>
      <c r="C8" s="44" t="s">
        <v>12</v>
      </c>
      <c r="D8" s="44" t="s">
        <v>102</v>
      </c>
      <c r="E8" s="45" t="s">
        <v>104</v>
      </c>
      <c r="F8" s="45" t="s">
        <v>13</v>
      </c>
      <c r="G8" s="44" t="s">
        <v>105</v>
      </c>
      <c r="H8" s="45" t="s">
        <v>106</v>
      </c>
      <c r="I8" s="45" t="s">
        <v>107</v>
      </c>
      <c r="J8" s="45" t="s">
        <v>108</v>
      </c>
      <c r="K8" s="45" t="s">
        <v>117</v>
      </c>
      <c r="L8" s="45" t="s">
        <v>19</v>
      </c>
      <c r="M8" s="45" t="s">
        <v>118</v>
      </c>
      <c r="N8" s="45" t="s">
        <v>109</v>
      </c>
      <c r="O8" s="45" t="s">
        <v>20</v>
      </c>
      <c r="P8" s="46" t="s">
        <v>6</v>
      </c>
    </row>
    <row r="9" spans="2:16" ht="151.5" customHeight="1">
      <c r="B9" s="72" t="s">
        <v>156</v>
      </c>
      <c r="C9" s="71">
        <v>2022</v>
      </c>
      <c r="D9" s="118" t="s">
        <v>28</v>
      </c>
      <c r="E9" s="48">
        <v>37000000</v>
      </c>
      <c r="F9" s="49">
        <v>1</v>
      </c>
      <c r="G9" s="50">
        <f t="shared" ref="G9:G12" si="0">E9*(F9/100%)</f>
        <v>37000000</v>
      </c>
      <c r="H9" s="51">
        <v>0</v>
      </c>
      <c r="I9" s="52">
        <v>0</v>
      </c>
      <c r="J9" s="50">
        <f t="shared" ref="J9:J12" si="1">H9*(I9/100%)</f>
        <v>0</v>
      </c>
      <c r="K9" s="51"/>
      <c r="L9" s="50">
        <f>(G9+J9)-(K9)</f>
        <v>37000000</v>
      </c>
      <c r="M9" s="51">
        <f>L9</f>
        <v>37000000</v>
      </c>
      <c r="N9" s="60">
        <v>2022</v>
      </c>
      <c r="O9" s="120">
        <f>IFERROR(((M10/L10)), 0)</f>
        <v>1</v>
      </c>
      <c r="P9" s="64" t="s">
        <v>154</v>
      </c>
    </row>
    <row r="10" spans="2:16" ht="154.5" customHeight="1">
      <c r="B10" s="72" t="s">
        <v>157</v>
      </c>
      <c r="C10" s="71">
        <v>2022</v>
      </c>
      <c r="D10" s="119"/>
      <c r="E10" s="48">
        <v>26911500</v>
      </c>
      <c r="F10" s="49">
        <v>0.3</v>
      </c>
      <c r="G10" s="50">
        <f>E10*(F10/100%)</f>
        <v>8073450</v>
      </c>
      <c r="H10" s="51">
        <v>0</v>
      </c>
      <c r="I10" s="52">
        <v>0</v>
      </c>
      <c r="J10" s="50">
        <f>H10*(I10/100%)</f>
        <v>0</v>
      </c>
      <c r="K10" s="51">
        <v>0</v>
      </c>
      <c r="L10" s="50">
        <f>(G10+J10)-(K10)</f>
        <v>8073450</v>
      </c>
      <c r="M10" s="51">
        <f>L10</f>
        <v>8073450</v>
      </c>
      <c r="N10" s="60">
        <v>2022</v>
      </c>
      <c r="O10" s="121"/>
      <c r="P10" s="64" t="s">
        <v>155</v>
      </c>
    </row>
    <row r="11" spans="2:16" ht="76.5" customHeight="1">
      <c r="B11" s="70" t="s">
        <v>160</v>
      </c>
      <c r="C11" s="71">
        <v>2022</v>
      </c>
      <c r="D11" s="26" t="s">
        <v>29</v>
      </c>
      <c r="E11" s="48">
        <v>0</v>
      </c>
      <c r="F11" s="49">
        <v>0</v>
      </c>
      <c r="G11" s="50">
        <f t="shared" si="0"/>
        <v>0</v>
      </c>
      <c r="H11" s="51"/>
      <c r="I11" s="52">
        <v>0</v>
      </c>
      <c r="J11" s="50">
        <f t="shared" si="1"/>
        <v>0</v>
      </c>
      <c r="K11" s="51">
        <v>0</v>
      </c>
      <c r="L11" s="50">
        <f t="shared" ref="L11:L12" si="2">(G11+J11)-(K11)</f>
        <v>0</v>
      </c>
      <c r="M11" s="51">
        <v>0</v>
      </c>
      <c r="N11" s="60"/>
      <c r="O11" s="53">
        <f t="shared" ref="O11:O12" si="3">IFERROR(((M11/L11)), 0)</f>
        <v>0</v>
      </c>
      <c r="P11" s="64" t="s">
        <v>160</v>
      </c>
    </row>
    <row r="12" spans="2:16" ht="147" customHeight="1">
      <c r="B12" s="70" t="s">
        <v>160</v>
      </c>
      <c r="C12" s="71">
        <v>2022</v>
      </c>
      <c r="D12" s="26" t="s">
        <v>30</v>
      </c>
      <c r="E12" s="48">
        <v>0</v>
      </c>
      <c r="F12" s="49">
        <v>0</v>
      </c>
      <c r="G12" s="50">
        <f t="shared" si="0"/>
        <v>0</v>
      </c>
      <c r="H12" s="51">
        <v>0</v>
      </c>
      <c r="I12" s="52">
        <v>0.01</v>
      </c>
      <c r="J12" s="50">
        <f t="shared" si="1"/>
        <v>0</v>
      </c>
      <c r="K12" s="51">
        <v>0</v>
      </c>
      <c r="L12" s="50">
        <f t="shared" si="2"/>
        <v>0</v>
      </c>
      <c r="M12" s="51">
        <v>0</v>
      </c>
      <c r="N12" s="60"/>
      <c r="O12" s="53">
        <f t="shared" si="3"/>
        <v>0</v>
      </c>
      <c r="P12" s="64" t="s">
        <v>160</v>
      </c>
    </row>
    <row r="13" spans="2:16" ht="20.25" thickBot="1">
      <c r="B13" s="112" t="s">
        <v>15</v>
      </c>
      <c r="C13" s="113"/>
      <c r="D13" s="113"/>
      <c r="E13" s="113"/>
      <c r="F13" s="113"/>
      <c r="G13" s="113"/>
      <c r="H13" s="113"/>
      <c r="I13" s="113"/>
      <c r="J13" s="113"/>
      <c r="K13" s="113"/>
      <c r="L13" s="113"/>
      <c r="M13" s="113"/>
      <c r="N13" s="113"/>
      <c r="O13" s="113"/>
      <c r="P13" s="114"/>
    </row>
  </sheetData>
  <mergeCells count="15">
    <mergeCell ref="B4:F4"/>
    <mergeCell ref="G4:P4"/>
    <mergeCell ref="B5:D5"/>
    <mergeCell ref="E5:G5"/>
    <mergeCell ref="H5:J5"/>
    <mergeCell ref="K5:P5"/>
    <mergeCell ref="D9:D10"/>
    <mergeCell ref="O9:O10"/>
    <mergeCell ref="B13:P13"/>
    <mergeCell ref="B6:D6"/>
    <mergeCell ref="E6:G6"/>
    <mergeCell ref="H6:J7"/>
    <mergeCell ref="K6:P7"/>
    <mergeCell ref="B7:D7"/>
    <mergeCell ref="E7:G7"/>
  </mergeCells>
  <conditionalFormatting sqref="O11:O12 O9">
    <cfRule type="cellIs" dxfId="7" priority="1" operator="greaterThan">
      <formula>100%</formula>
    </cfRule>
    <cfRule type="cellIs" dxfId="6" priority="2" operator="between">
      <formula>90%</formula>
      <formula>100%</formula>
    </cfRule>
    <cfRule type="cellIs" dxfId="5" priority="3" operator="between">
      <formula>59%</formula>
      <formula>90%</formula>
    </cfRule>
    <cfRule type="cellIs" dxfId="4" priority="4" operator="between">
      <formula>0%</formula>
      <formula>59%</formula>
    </cfRule>
  </conditionalFormatting>
  <dataValidations count="1">
    <dataValidation type="list" allowBlank="1" showInputMessage="1" showErrorMessage="1" sqref="N9:N12 C9:C12" xr:uid="{36DEDCBA-E585-4D5A-A357-16A110E800AC}">
      <formula1>"2019,2020,2021,2022,2023,2024,2025,2026,2027,2028,2029"</formula1>
    </dataValidation>
  </dataValidations>
  <pageMargins left="0.7" right="0.7" top="0.75" bottom="0.75" header="0.3" footer="0.3"/>
  <drawing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096F821-CDC6-4AD9-A601-CD16251C6458}">
  <dimension ref="B3:P11"/>
  <sheetViews>
    <sheetView zoomScale="60" zoomScaleNormal="60" workbookViewId="0">
      <selection activeCell="D19" sqref="D19"/>
    </sheetView>
  </sheetViews>
  <sheetFormatPr baseColWidth="10" defaultRowHeight="15"/>
  <cols>
    <col min="2" max="3" width="27" customWidth="1"/>
    <col min="4" max="4" width="55.42578125" customWidth="1"/>
    <col min="5" max="5" width="22.85546875" customWidth="1"/>
    <col min="6" max="6" width="23.85546875" customWidth="1"/>
    <col min="7" max="7" width="24.5703125" customWidth="1"/>
    <col min="8" max="14" width="31.5703125" customWidth="1"/>
    <col min="15" max="15" width="29.5703125" customWidth="1"/>
    <col min="16" max="16" width="26.5703125" customWidth="1"/>
  </cols>
  <sheetData>
    <row r="3" spans="2:16" ht="15.75" thickBot="1"/>
    <row r="4" spans="2:16" ht="105.75" customHeight="1" thickBot="1">
      <c r="B4" s="108"/>
      <c r="C4" s="109"/>
      <c r="D4" s="109"/>
      <c r="E4" s="109"/>
      <c r="F4" s="109"/>
      <c r="G4" s="110" t="s">
        <v>0</v>
      </c>
      <c r="H4" s="110"/>
      <c r="I4" s="110"/>
      <c r="J4" s="110"/>
      <c r="K4" s="110"/>
      <c r="L4" s="110"/>
      <c r="M4" s="110"/>
      <c r="N4" s="110"/>
      <c r="O4" s="110"/>
      <c r="P4" s="111"/>
    </row>
    <row r="5" spans="2:16" ht="24.75" customHeight="1">
      <c r="B5" s="89" t="s">
        <v>1</v>
      </c>
      <c r="C5" s="90"/>
      <c r="D5" s="90"/>
      <c r="E5" s="104" t="s">
        <v>22</v>
      </c>
      <c r="F5" s="104"/>
      <c r="G5" s="104"/>
      <c r="H5" s="90" t="s">
        <v>14</v>
      </c>
      <c r="I5" s="90"/>
      <c r="J5" s="90"/>
      <c r="K5" s="104" t="s">
        <v>24</v>
      </c>
      <c r="L5" s="104"/>
      <c r="M5" s="104"/>
      <c r="N5" s="104"/>
      <c r="O5" s="104"/>
      <c r="P5" s="107"/>
    </row>
    <row r="6" spans="2:16" ht="46.9" customHeight="1">
      <c r="B6" s="95" t="s">
        <v>2</v>
      </c>
      <c r="C6" s="96"/>
      <c r="D6" s="96"/>
      <c r="E6" s="105" t="s">
        <v>25</v>
      </c>
      <c r="F6" s="105"/>
      <c r="G6" s="105"/>
      <c r="H6" s="96" t="s">
        <v>3</v>
      </c>
      <c r="I6" s="96"/>
      <c r="J6" s="96"/>
      <c r="K6" s="105" t="s">
        <v>23</v>
      </c>
      <c r="L6" s="105"/>
      <c r="M6" s="105"/>
      <c r="N6" s="105"/>
      <c r="O6" s="105"/>
      <c r="P6" s="106"/>
    </row>
    <row r="7" spans="2:16" ht="46.9" customHeight="1">
      <c r="B7" s="115" t="s">
        <v>35</v>
      </c>
      <c r="C7" s="116"/>
      <c r="D7" s="96"/>
      <c r="E7" s="117" t="s">
        <v>138</v>
      </c>
      <c r="F7" s="117"/>
      <c r="G7" s="117"/>
      <c r="H7" s="96"/>
      <c r="I7" s="96"/>
      <c r="J7" s="96"/>
      <c r="K7" s="105"/>
      <c r="L7" s="105"/>
      <c r="M7" s="105"/>
      <c r="N7" s="105"/>
      <c r="O7" s="105"/>
      <c r="P7" s="106"/>
    </row>
    <row r="8" spans="2:16" ht="83.25" customHeight="1">
      <c r="B8" s="43" t="s">
        <v>16</v>
      </c>
      <c r="C8" s="44" t="s">
        <v>12</v>
      </c>
      <c r="D8" s="44" t="s">
        <v>102</v>
      </c>
      <c r="E8" s="45" t="s">
        <v>104</v>
      </c>
      <c r="F8" s="45" t="s">
        <v>13</v>
      </c>
      <c r="G8" s="44" t="s">
        <v>105</v>
      </c>
      <c r="H8" s="45" t="s">
        <v>106</v>
      </c>
      <c r="I8" s="45" t="s">
        <v>107</v>
      </c>
      <c r="J8" s="45" t="s">
        <v>108</v>
      </c>
      <c r="K8" s="45" t="s">
        <v>117</v>
      </c>
      <c r="L8" s="45" t="s">
        <v>19</v>
      </c>
      <c r="M8" s="45" t="s">
        <v>118</v>
      </c>
      <c r="N8" s="45" t="s">
        <v>109</v>
      </c>
      <c r="O8" s="45" t="s">
        <v>20</v>
      </c>
      <c r="P8" s="46" t="s">
        <v>6</v>
      </c>
    </row>
    <row r="9" spans="2:16" ht="106.5" customHeight="1">
      <c r="B9" s="70" t="s">
        <v>160</v>
      </c>
      <c r="C9" s="71">
        <v>2023</v>
      </c>
      <c r="D9" s="26" t="s">
        <v>29</v>
      </c>
      <c r="E9" s="48">
        <v>0</v>
      </c>
      <c r="F9" s="49">
        <v>0</v>
      </c>
      <c r="G9" s="50">
        <f t="shared" ref="G9:G10" si="0">E9*(F9/100%)</f>
        <v>0</v>
      </c>
      <c r="H9" s="51"/>
      <c r="I9" s="52">
        <v>0</v>
      </c>
      <c r="J9" s="50">
        <f t="shared" ref="J9:J10" si="1">H9*(I9/100%)</f>
        <v>0</v>
      </c>
      <c r="K9" s="51">
        <v>0</v>
      </c>
      <c r="L9" s="50">
        <f t="shared" ref="L9:L10" si="2">(G9+J9)-(K9)</f>
        <v>0</v>
      </c>
      <c r="M9" s="51">
        <v>0</v>
      </c>
      <c r="N9" s="60"/>
      <c r="O9" s="53">
        <f t="shared" ref="O9:O10" si="3">IFERROR(((M9/L9)), 0)</f>
        <v>0</v>
      </c>
      <c r="P9" s="64" t="s">
        <v>160</v>
      </c>
    </row>
    <row r="10" spans="2:16" ht="147" customHeight="1">
      <c r="B10" s="70" t="s">
        <v>160</v>
      </c>
      <c r="C10" s="71">
        <v>2023</v>
      </c>
      <c r="D10" s="26" t="s">
        <v>30</v>
      </c>
      <c r="E10" s="48">
        <v>0</v>
      </c>
      <c r="F10" s="49">
        <v>0</v>
      </c>
      <c r="G10" s="50">
        <f t="shared" si="0"/>
        <v>0</v>
      </c>
      <c r="H10" s="51">
        <v>0</v>
      </c>
      <c r="I10" s="52">
        <v>0.01</v>
      </c>
      <c r="J10" s="50">
        <f t="shared" si="1"/>
        <v>0</v>
      </c>
      <c r="K10" s="51">
        <v>0</v>
      </c>
      <c r="L10" s="50">
        <f t="shared" si="2"/>
        <v>0</v>
      </c>
      <c r="M10" s="51">
        <v>0</v>
      </c>
      <c r="N10" s="60"/>
      <c r="O10" s="53">
        <f t="shared" si="3"/>
        <v>0</v>
      </c>
      <c r="P10" s="64" t="s">
        <v>160</v>
      </c>
    </row>
    <row r="11" spans="2:16" ht="20.25" thickBot="1">
      <c r="B11" s="112" t="s">
        <v>15</v>
      </c>
      <c r="C11" s="113"/>
      <c r="D11" s="113"/>
      <c r="E11" s="113"/>
      <c r="F11" s="113"/>
      <c r="G11" s="113"/>
      <c r="H11" s="113"/>
      <c r="I11" s="113"/>
      <c r="J11" s="113"/>
      <c r="K11" s="113"/>
      <c r="L11" s="113"/>
      <c r="M11" s="113"/>
      <c r="N11" s="113"/>
      <c r="O11" s="113"/>
      <c r="P11" s="114"/>
    </row>
  </sheetData>
  <mergeCells count="13">
    <mergeCell ref="B4:F4"/>
    <mergeCell ref="G4:P4"/>
    <mergeCell ref="B5:D5"/>
    <mergeCell ref="E5:G5"/>
    <mergeCell ref="H5:J5"/>
    <mergeCell ref="K5:P5"/>
    <mergeCell ref="B11:P11"/>
    <mergeCell ref="B6:D6"/>
    <mergeCell ref="E6:G6"/>
    <mergeCell ref="H6:J7"/>
    <mergeCell ref="K6:P7"/>
    <mergeCell ref="B7:D7"/>
    <mergeCell ref="E7:G7"/>
  </mergeCells>
  <conditionalFormatting sqref="O9:O10">
    <cfRule type="cellIs" dxfId="3" priority="1" operator="greaterThan">
      <formula>100%</formula>
    </cfRule>
    <cfRule type="cellIs" dxfId="2" priority="2" operator="between">
      <formula>90%</formula>
      <formula>100%</formula>
    </cfRule>
    <cfRule type="cellIs" dxfId="1" priority="3" operator="between">
      <formula>59%</formula>
      <formula>90%</formula>
    </cfRule>
    <cfRule type="cellIs" dxfId="0" priority="4" operator="between">
      <formula>0%</formula>
      <formula>59%</formula>
    </cfRule>
  </conditionalFormatting>
  <dataValidations count="1">
    <dataValidation type="list" allowBlank="1" showInputMessage="1" showErrorMessage="1" sqref="C9:C10 N9:N10" xr:uid="{26F0489D-9C68-40D8-8C85-4018F417BCD4}">
      <formula1>"2019,2020,2021,2022,2023,2024,2025,2026,2027,2028,2029"</formula1>
    </dataValidation>
  </dataValidations>
  <pageMargins left="0.7" right="0.7" top="0.75" bottom="0.75" header="0.3" footer="0.3"/>
  <drawing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7</vt:i4>
      </vt:variant>
    </vt:vector>
  </HeadingPairs>
  <TitlesOfParts>
    <vt:vector size="7" baseType="lpstr">
      <vt:lpstr>Instructivo</vt:lpstr>
      <vt:lpstr>Actividades</vt:lpstr>
      <vt:lpstr>Presupuesto Año 1</vt:lpstr>
      <vt:lpstr>Presupuesto Año 2</vt:lpstr>
      <vt:lpstr>Presupuesto Año 3</vt:lpstr>
      <vt:lpstr>PRESUPUESTO AÑO 4</vt:lpstr>
      <vt:lpstr>PRESUPUESTO AÑO 5</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Paula Gonzalez;jhon bocanegra</dc:creator>
  <cp:lastModifiedBy>Irma Esperanza Garcia Forero</cp:lastModifiedBy>
  <dcterms:created xsi:type="dcterms:W3CDTF">2019-08-08T03:27:40Z</dcterms:created>
  <dcterms:modified xsi:type="dcterms:W3CDTF">2024-04-30T14:46:10Z</dcterms:modified>
</cp:coreProperties>
</file>